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nicol\AppData\Local\Temp\Rar$DIa1120.35775\"/>
    </mc:Choice>
  </mc:AlternateContent>
  <xr:revisionPtr revIDLastSave="0" documentId="13_ncr:1_{0DC4C884-7D6F-4149-B7BC-059AB022F687}" xr6:coauthVersionLast="47" xr6:coauthVersionMax="47" xr10:uidLastSave="{00000000-0000-0000-0000-000000000000}"/>
  <bookViews>
    <workbookView xWindow="-120" yWindow="-120" windowWidth="20730" windowHeight="11310" tabRatio="500" activeTab="2" xr2:uid="{00000000-000D-0000-FFFF-FFFF00000000}"/>
  </bookViews>
  <sheets>
    <sheet name="01-09-17" sheetId="3" state="hidden" r:id="rId1"/>
    <sheet name="04-05-2018" sheetId="5" state="hidden" r:id="rId2"/>
    <sheet name="CONSOLIDADO RUEDA CPL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13" i="6" l="1"/>
  <c r="X14" i="6"/>
  <c r="X15" i="6"/>
  <c r="X16" i="6"/>
  <c r="X17" i="6"/>
  <c r="X18" i="6"/>
  <c r="X19" i="6"/>
  <c r="X20" i="6"/>
  <c r="X21" i="6"/>
  <c r="X22" i="6"/>
  <c r="X23" i="6"/>
  <c r="X24" i="6"/>
  <c r="X25" i="6"/>
  <c r="X12" i="6"/>
  <c r="Z13" i="6"/>
  <c r="Y14" i="6"/>
  <c r="Z14" i="6"/>
  <c r="Z15" i="6"/>
  <c r="Z16" i="6"/>
  <c r="Z17" i="6"/>
  <c r="Z18" i="6"/>
  <c r="Z20" i="6"/>
  <c r="Z21" i="6"/>
  <c r="Y22" i="6"/>
  <c r="Z22" i="6"/>
  <c r="Z23" i="6"/>
  <c r="Z24" i="6"/>
  <c r="Z25" i="6"/>
  <c r="Z12" i="6"/>
  <c r="Z19" i="6"/>
  <c r="X26" i="6"/>
  <c r="AC23" i="6"/>
  <c r="AC22" i="6"/>
  <c r="AC21" i="6"/>
  <c r="AC20" i="6"/>
  <c r="AC19" i="6"/>
  <c r="AC18" i="6"/>
  <c r="AC17" i="6"/>
  <c r="AC16" i="6"/>
  <c r="AC15" i="6"/>
  <c r="AC14" i="6"/>
  <c r="AC13" i="6"/>
  <c r="AC12" i="6"/>
  <c r="AQ13" i="5"/>
  <c r="AQ14" i="5"/>
  <c r="AQ15" i="5"/>
  <c r="AQ16" i="5"/>
  <c r="AQ17" i="5"/>
  <c r="AQ18" i="5"/>
  <c r="AQ19" i="5"/>
  <c r="AQ20" i="5"/>
  <c r="AQ21" i="5"/>
  <c r="AQ22" i="5"/>
  <c r="AQ23" i="5"/>
  <c r="AQ24" i="5"/>
  <c r="AQ25" i="5"/>
  <c r="AQ26" i="5"/>
  <c r="AQ27" i="5"/>
  <c r="AQ28" i="5"/>
  <c r="AQ29" i="5"/>
  <c r="AQ30" i="5"/>
  <c r="AQ31" i="5"/>
  <c r="AQ32" i="5"/>
  <c r="AQ33" i="5"/>
  <c r="AQ34" i="5"/>
  <c r="AQ35" i="5"/>
  <c r="AQ36" i="5"/>
  <c r="AQ37" i="5"/>
  <c r="AQ38" i="5"/>
  <c r="AQ39" i="5"/>
  <c r="AQ40" i="5"/>
  <c r="AQ12" i="5"/>
  <c r="AS12" i="5"/>
  <c r="AS13" i="5"/>
  <c r="AS14" i="5"/>
  <c r="AS15" i="5"/>
  <c r="AS16" i="5"/>
  <c r="AS17" i="5"/>
  <c r="AS18" i="5"/>
  <c r="AS19" i="5"/>
  <c r="AS20" i="5"/>
  <c r="AS21" i="5"/>
  <c r="AS22" i="5"/>
  <c r="AS23" i="5"/>
  <c r="AS24" i="5"/>
  <c r="AS25" i="5"/>
  <c r="AS26" i="5"/>
  <c r="AS27" i="5"/>
  <c r="AS28" i="5"/>
  <c r="AS29" i="5"/>
  <c r="AS30" i="5"/>
  <c r="AS31" i="5"/>
  <c r="AS32" i="5"/>
  <c r="AS33" i="5"/>
  <c r="AS34" i="5"/>
  <c r="AS35" i="5"/>
  <c r="AS36" i="5"/>
  <c r="AS37" i="5"/>
  <c r="AS38" i="5"/>
  <c r="AS39" i="5"/>
  <c r="AS40" i="5"/>
  <c r="AQ41" i="5"/>
  <c r="CZ13" i="3"/>
  <c r="DB13" i="3"/>
  <c r="G18" i="3"/>
  <c r="V18" i="3"/>
  <c r="AV18" i="3"/>
  <c r="BJ18" i="3"/>
  <c r="CZ18" i="3"/>
  <c r="DB18" i="3"/>
  <c r="CZ19" i="3"/>
  <c r="DB19" i="3"/>
  <c r="CZ20" i="3"/>
  <c r="DB20" i="3"/>
  <c r="BR21" i="3"/>
  <c r="CZ21" i="3"/>
  <c r="DB21" i="3"/>
  <c r="DB25" i="3"/>
  <c r="AH28" i="3"/>
  <c r="AP28" i="3"/>
  <c r="CZ28" i="3"/>
  <c r="DB28" i="3"/>
  <c r="X29" i="3"/>
  <c r="AP29" i="3"/>
  <c r="CZ29" i="3"/>
  <c r="DB29" i="3"/>
  <c r="CZ30" i="3"/>
  <c r="DB30" i="3"/>
  <c r="CZ33" i="3"/>
  <c r="DB33" i="3"/>
  <c r="DC35" i="3"/>
  <c r="R14" i="3"/>
  <c r="Y14" i="3"/>
  <c r="AG14" i="3"/>
  <c r="AX14" i="3"/>
  <c r="CZ14" i="3"/>
  <c r="DB14" i="3"/>
  <c r="CZ15" i="3"/>
  <c r="DB15" i="3"/>
  <c r="S16" i="3"/>
  <c r="AB16" i="3"/>
  <c r="AQ16" i="3"/>
  <c r="CZ16" i="3"/>
  <c r="DB16" i="3"/>
  <c r="CZ17" i="3"/>
  <c r="DB17" i="3"/>
  <c r="Q22" i="3"/>
  <c r="AE22" i="3"/>
  <c r="BE22" i="3"/>
  <c r="BI22" i="3"/>
  <c r="BM22" i="3"/>
  <c r="BN22" i="3"/>
  <c r="CZ22" i="3"/>
  <c r="DB22" i="3"/>
  <c r="CZ23" i="3"/>
  <c r="DB23" i="3"/>
  <c r="K24" i="3"/>
  <c r="CZ24" i="3"/>
  <c r="DB24" i="3"/>
  <c r="M26" i="3"/>
  <c r="AP26" i="3"/>
  <c r="BG26" i="3"/>
  <c r="BH26" i="3"/>
  <c r="CN26" i="3"/>
  <c r="CZ26" i="3"/>
  <c r="DB26" i="3"/>
  <c r="AP27" i="3"/>
  <c r="CQ27" i="3"/>
  <c r="CZ27" i="3"/>
  <c r="DB27" i="3"/>
  <c r="CZ31" i="3"/>
  <c r="DB31" i="3"/>
  <c r="O32" i="3"/>
  <c r="CZ32" i="3"/>
  <c r="DB32" i="3"/>
  <c r="AC34" i="3"/>
  <c r="CZ34" i="3"/>
  <c r="DB34" i="3"/>
  <c r="AI35" i="3"/>
  <c r="CZ35" i="3"/>
  <c r="DB35" i="3"/>
  <c r="CZ36" i="3"/>
  <c r="DC36" i="3"/>
  <c r="I25" i="3"/>
  <c r="AF25" i="3"/>
  <c r="AM25" i="3"/>
  <c r="AN25" i="3"/>
  <c r="CP25" i="3"/>
</calcChain>
</file>

<file path=xl/sharedStrings.xml><?xml version="1.0" encoding="utf-8"?>
<sst xmlns="http://schemas.openxmlformats.org/spreadsheetml/2006/main" count="265" uniqueCount="147">
  <si>
    <t>PRODUCTORES</t>
  </si>
  <si>
    <t>PRODUCTOS</t>
  </si>
  <si>
    <t xml:space="preserve">ACUERDOS FIRMADOS </t>
  </si>
  <si>
    <t xml:space="preserve">ACUERDOS </t>
  </si>
  <si>
    <t xml:space="preserve">HUEVOS </t>
  </si>
  <si>
    <t>PLATANO</t>
  </si>
  <si>
    <t xml:space="preserve">VERDURAS </t>
  </si>
  <si>
    <t>PRODUCTOS DE PANIFICADO</t>
  </si>
  <si>
    <t>ARROZ</t>
  </si>
  <si>
    <t>PASTA TIPO ESPAGUETTI</t>
  </si>
  <si>
    <t>QUESO</t>
  </si>
  <si>
    <t>CHOCOLATE</t>
  </si>
  <si>
    <t>KILOS</t>
  </si>
  <si>
    <t>UNIDADES</t>
  </si>
  <si>
    <t xml:space="preserve">LITROS </t>
  </si>
  <si>
    <t xml:space="preserve">COMPRAS MENSUALES </t>
  </si>
  <si>
    <t>BOCADILLO, COCADA , PANELITAS (15 gramos)</t>
  </si>
  <si>
    <t>DOTACIÒN (CAMISA Y PANTALON)</t>
  </si>
  <si>
    <t>EMBUTIDOS(SALCHICHON,SALCHICHAS, MORTADELA)</t>
  </si>
  <si>
    <t>LECHE  UHT</t>
  </si>
  <si>
    <t>POLLO (PEHUGA Y PERNIL)</t>
  </si>
  <si>
    <t>PANELA</t>
  </si>
  <si>
    <t xml:space="preserve">CREMA DE LECHE </t>
  </si>
  <si>
    <t xml:space="preserve">YOGURT, KUMIS </t>
  </si>
  <si>
    <t xml:space="preserve">AVENA MOLIDA </t>
  </si>
  <si>
    <t xml:space="preserve">CARNE DE RES </t>
  </si>
  <si>
    <t>LECHE EN POLVO</t>
  </si>
  <si>
    <t xml:space="preserve">HIGADO </t>
  </si>
  <si>
    <t>FRUTAS DE COSECHA ( MORA,TOMATE ARBOL, LULO, LIMON, GUANABANA, BANANO, GUAYABA)</t>
  </si>
  <si>
    <t>61C</t>
  </si>
  <si>
    <t xml:space="preserve">PULPA DE FRUTAS </t>
  </si>
  <si>
    <t>RUEDA DE NEGOCIOS COMPRAS LOCALES EN SANTANDER 1 DE SEPTIEMBRE DE 2017</t>
  </si>
  <si>
    <t>HARINA DE MAIZ PELADO</t>
  </si>
  <si>
    <t>TOTAL RUEDA DE NEGOCIOS</t>
  </si>
  <si>
    <t>Region</t>
  </si>
  <si>
    <t>Valor Real</t>
  </si>
  <si>
    <t>OPERADORES</t>
  </si>
  <si>
    <r>
      <t xml:space="preserve">Valor Total Estimado en Pesos </t>
    </r>
    <r>
      <rPr>
        <sz val="10"/>
        <color theme="1"/>
        <rFont val="Arial"/>
        <family val="2"/>
      </rPr>
      <t xml:space="preserve">(Precios </t>
    </r>
    <r>
      <rPr>
        <b/>
        <sz val="10"/>
        <color theme="1"/>
        <rFont val="Arial"/>
        <family val="2"/>
      </rPr>
      <t xml:space="preserve">SIPSA </t>
    </r>
    <r>
      <rPr>
        <sz val="10"/>
        <color theme="1"/>
        <rFont val="Arial"/>
        <family val="2"/>
      </rPr>
      <t xml:space="preserve">Promedio semana  25 de agosto) </t>
    </r>
  </si>
  <si>
    <t>Valor Unitario</t>
  </si>
  <si>
    <t>Valor Total</t>
  </si>
  <si>
    <t>UNIDAD DE MEDIDA (KILOS / UNIDADES / LITROS)</t>
  </si>
  <si>
    <t>COMERCIAL DE GRANOS RAMIREZ</t>
  </si>
  <si>
    <t>ASOCIACION DE CHOCOLATE LA EXITOSA</t>
  </si>
  <si>
    <t>PASTAS GAVASSA</t>
  </si>
  <si>
    <t>LA SANTANDEREANA CAMPESANA</t>
  </si>
  <si>
    <t>FEDERACION AGROALIMENTARIA Y AMBIENTAL CAMPESINA</t>
  </si>
  <si>
    <t>INCUBADORA SANTANDER</t>
  </si>
  <si>
    <t>PRODUCTOS LA SOBROSURA</t>
  </si>
  <si>
    <t>MORELIA</t>
  </si>
  <si>
    <t>INVERSIONES RESTREPO PINZON</t>
  </si>
  <si>
    <t>PROACTIVOS GIRON</t>
  </si>
  <si>
    <t>FRESKALECHE</t>
  </si>
  <si>
    <t>MISION CHOCOLATE</t>
  </si>
  <si>
    <t>SALSAN</t>
  </si>
  <si>
    <t>PRODUCTOS ALIMENTICIOS PINTO</t>
  </si>
  <si>
    <t xml:space="preserve">ASOCIACION DE MUJERES FORJADORAS VICTIMAS POR LA VIOLENCIA </t>
  </si>
  <si>
    <t>CAMPOLLO</t>
  </si>
  <si>
    <t>MERCORED</t>
  </si>
  <si>
    <t>ARROCERA SANTANDER</t>
  </si>
  <si>
    <t>ASOCIACION DE MUJERES CAMPESINAS DE GIRON</t>
  </si>
  <si>
    <t>ASOPROAES</t>
  </si>
  <si>
    <t>ASPROADECO</t>
  </si>
  <si>
    <t>AMUCAF</t>
  </si>
  <si>
    <t>CARNES Y CARNES</t>
  </si>
  <si>
    <t>FREKALECHE</t>
  </si>
  <si>
    <t>AVIDECSA</t>
  </si>
  <si>
    <t>PANADERIA FUENTE DORADA</t>
  </si>
  <si>
    <t>LA SABROSURA</t>
  </si>
  <si>
    <t>KIKES</t>
  </si>
  <si>
    <t>TROPICAL FRESS</t>
  </si>
  <si>
    <t>GAVASSA</t>
  </si>
  <si>
    <t>PROACTIVOS</t>
  </si>
  <si>
    <t>INDUSTRIAS MOGOTES</t>
  </si>
  <si>
    <t>COMULDAEG</t>
  </si>
  <si>
    <t>ASOSANTURBAN</t>
  </si>
  <si>
    <t>EL BRILLANTE</t>
  </si>
  <si>
    <t>J &amp;J SAS CHOCOLATE LAVANDEREÑO</t>
  </si>
  <si>
    <t>INVERSIONES ZULUAGA</t>
  </si>
  <si>
    <t>UNIGOMEZ</t>
  </si>
  <si>
    <t>ASOCAP</t>
  </si>
  <si>
    <t>INVERSIONES RESTREPO</t>
  </si>
  <si>
    <t>HUEVOS KIKES</t>
  </si>
  <si>
    <t>ASOPROCAFPRO</t>
  </si>
  <si>
    <t>CARLOS URIEL LIZARAZO</t>
  </si>
  <si>
    <t>PONQUE SAN CARLOS</t>
  </si>
  <si>
    <t>COMERCABU</t>
  </si>
  <si>
    <t>ELADIO ANTONIO PINTO</t>
  </si>
  <si>
    <t>PRODUCTOS LA SABROSURA</t>
  </si>
  <si>
    <t>UT MANO CON FLORIDABLANCA</t>
  </si>
  <si>
    <t>OPERADOR</t>
  </si>
  <si>
    <t>PROGRAMA</t>
  </si>
  <si>
    <t xml:space="preserve">QUESO </t>
  </si>
  <si>
    <t xml:space="preserve">HUEVO </t>
  </si>
  <si>
    <t xml:space="preserve">LECHUGA </t>
  </si>
  <si>
    <t xml:space="preserve">KILOGRAMOS </t>
  </si>
  <si>
    <t xml:space="preserve">CHOCOLATE </t>
  </si>
  <si>
    <t xml:space="preserve">INSTITUCION </t>
  </si>
  <si>
    <t>CILANTRO</t>
  </si>
  <si>
    <t>APIO</t>
  </si>
  <si>
    <t>KILOGRAMO</t>
  </si>
  <si>
    <t xml:space="preserve">PANELA </t>
  </si>
  <si>
    <t>AVENA LIQUIDA</t>
  </si>
  <si>
    <t>LECHE LIQUIDA UHT</t>
  </si>
  <si>
    <t>QUINUA</t>
  </si>
  <si>
    <t>KUMIS</t>
  </si>
  <si>
    <t>YOGURTH</t>
  </si>
  <si>
    <t>DOTACIÓN (PIJAMA- CALZADO)</t>
  </si>
  <si>
    <t>LECHE SABORIZADA</t>
  </si>
  <si>
    <t>BROCOLI</t>
  </si>
  <si>
    <t>COLIFLOR</t>
  </si>
  <si>
    <t>REMOLACHA</t>
  </si>
  <si>
    <t>ALVERJA</t>
  </si>
  <si>
    <t>ESPINACA</t>
  </si>
  <si>
    <t>PAPA</t>
  </si>
  <si>
    <t xml:space="preserve">REPOLLO </t>
  </si>
  <si>
    <t>UCHUA</t>
  </si>
  <si>
    <t>PEPINO</t>
  </si>
  <si>
    <t>CEBOLLA</t>
  </si>
  <si>
    <t>YUCA</t>
  </si>
  <si>
    <t>TOMATE CHONTO</t>
  </si>
  <si>
    <t>TOMATE DE ARBOL</t>
  </si>
  <si>
    <t>CURUBA</t>
  </si>
  <si>
    <t>ZANAHORIA</t>
  </si>
  <si>
    <t>PRODUCTO</t>
  </si>
  <si>
    <t>RUEDA DE NEGOCIOS  IPIALES NARIÑO - COMPRAS PUBLICAS LOCALES 26 DE ABRIL 2018</t>
  </si>
  <si>
    <r>
      <t xml:space="preserve">Valor Total Estimado en Pesos (TRIMESTRE) </t>
    </r>
    <r>
      <rPr>
        <sz val="10"/>
        <color theme="1"/>
        <rFont val="Arial"/>
        <family val="2"/>
      </rPr>
      <t xml:space="preserve">(Precios </t>
    </r>
    <r>
      <rPr>
        <b/>
        <sz val="10"/>
        <color theme="1"/>
        <rFont val="Arial"/>
        <family val="2"/>
      </rPr>
      <t xml:space="preserve">SIPSA </t>
    </r>
    <r>
      <rPr>
        <sz val="10"/>
        <color theme="1"/>
        <rFont val="Arial"/>
        <family val="2"/>
      </rPr>
      <t xml:space="preserve">Promedio semana  26 de abril 2018) </t>
    </r>
  </si>
  <si>
    <t xml:space="preserve">UNIDADES </t>
  </si>
  <si>
    <t>CANTIDAD</t>
  </si>
  <si>
    <t>UNIDAD</t>
  </si>
  <si>
    <t>VALOR TOTAL - MENSUAL</t>
  </si>
  <si>
    <t>ORGANIZACIÓN / PRODUCTOR (OFERTA)</t>
  </si>
  <si>
    <t>OPERADOR (DEMANDA)</t>
  </si>
  <si>
    <t># PRODUCTORES</t>
  </si>
  <si>
    <t xml:space="preserve"># ACUERDOS FIRMADOS </t>
  </si>
  <si>
    <r>
      <t xml:space="preserve">ACUERDOS COMERCIALES SUSCRITOS </t>
    </r>
    <r>
      <rPr>
        <i/>
        <sz val="10"/>
        <color theme="1"/>
        <rFont val="Arial"/>
        <family val="2"/>
      </rPr>
      <t>(Inserte tantas columnas y como sea necesario)</t>
    </r>
  </si>
  <si>
    <t>ACTOR (PAE, ICBF, OTRO)</t>
  </si>
  <si>
    <t>LITROS</t>
  </si>
  <si>
    <r>
      <t xml:space="preserve">PRODUCTO </t>
    </r>
    <r>
      <rPr>
        <i/>
        <sz val="8"/>
        <color theme="1"/>
        <rFont val="Arial"/>
        <family val="2"/>
      </rPr>
      <t>(Inserte tantas filas como sea necesario)</t>
    </r>
  </si>
  <si>
    <t>RESUMEN RESULTADOS RUEDA DE NEGOCIOS DE _______________</t>
  </si>
  <si>
    <r>
      <rPr>
        <i/>
        <sz val="10"/>
        <color theme="1"/>
        <rFont val="Arial"/>
        <family val="2"/>
      </rPr>
      <t xml:space="preserve"># </t>
    </r>
    <r>
      <rPr>
        <sz val="10"/>
        <color theme="1"/>
        <rFont val="Arial"/>
        <family val="2"/>
      </rPr>
      <t>OPERADORES</t>
    </r>
  </si>
  <si>
    <t>VALOR UNITARIO ($)</t>
  </si>
  <si>
    <t>TOTAL</t>
  </si>
  <si>
    <t>TOTAL ($)</t>
  </si>
  <si>
    <t>VOLUMEN TOTAL DE PRODUCTO</t>
  </si>
  <si>
    <t>RUEDA DE NEGOCIOS  _______________________________.  FECHA  ____ DE _____ 20__</t>
  </si>
  <si>
    <t># COMPRADORES</t>
  </si>
  <si>
    <t>ENTIDAD DEL PROGRAMA DE ALIMENTACIÓN
(para compras públicas)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</si>
</sst>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_-&quot;$&quot;* #,##0_-;\-&quot;$&quot;* #,##0_-;_-&quot;$&quot;* &quot;-&quot;??_-;_-@_-"/>
  </numFmts>
  <fonts count="1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i/>
      <sz val="10"/>
      <color theme="1"/>
      <name val="Arial"/>
      <family val="2"/>
    </font>
    <font>
      <i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3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3" fillId="0" borderId="1" xfId="2" applyNumberFormat="1" applyFont="1" applyBorder="1" applyAlignment="1">
      <alignment vertical="center"/>
    </xf>
    <xf numFmtId="166" fontId="3" fillId="0" borderId="10" xfId="2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66" fontId="3" fillId="0" borderId="10" xfId="2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vertical="center"/>
    </xf>
    <xf numFmtId="2" fontId="3" fillId="0" borderId="1" xfId="1" applyNumberFormat="1" applyFont="1" applyFill="1" applyBorder="1" applyAlignment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0" xfId="2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28" xfId="0" applyFont="1" applyBorder="1" applyAlignment="1">
      <alignment vertical="center"/>
    </xf>
    <xf numFmtId="41" fontId="3" fillId="0" borderId="0" xfId="1" applyFont="1" applyAlignment="1">
      <alignment vertical="center"/>
    </xf>
    <xf numFmtId="41" fontId="3" fillId="3" borderId="18" xfId="1" applyFont="1" applyFill="1" applyBorder="1" applyAlignment="1">
      <alignment vertical="center"/>
    </xf>
    <xf numFmtId="41" fontId="3" fillId="3" borderId="7" xfId="1" applyFont="1" applyFill="1" applyBorder="1" applyAlignment="1">
      <alignment vertical="center"/>
    </xf>
    <xf numFmtId="41" fontId="3" fillId="3" borderId="16" xfId="1" applyFont="1" applyFill="1" applyBorder="1" applyAlignment="1">
      <alignment vertical="center"/>
    </xf>
    <xf numFmtId="41" fontId="7" fillId="3" borderId="18" xfId="1" applyFont="1" applyFill="1" applyBorder="1" applyAlignment="1">
      <alignment horizontal="center" vertical="center"/>
    </xf>
    <xf numFmtId="41" fontId="3" fillId="0" borderId="7" xfId="1" applyFont="1" applyBorder="1" applyAlignment="1">
      <alignment vertical="center"/>
    </xf>
    <xf numFmtId="41" fontId="3" fillId="0" borderId="7" xfId="1" applyFont="1" applyBorder="1" applyAlignment="1">
      <alignment vertical="center" wrapText="1"/>
    </xf>
    <xf numFmtId="41" fontId="4" fillId="0" borderId="7" xfId="1" applyFont="1" applyBorder="1" applyAlignment="1">
      <alignment vertical="center" wrapText="1"/>
    </xf>
    <xf numFmtId="41" fontId="3" fillId="0" borderId="7" xfId="1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1" fontId="7" fillId="3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1" fontId="8" fillId="0" borderId="1" xfId="1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1" fontId="3" fillId="0" borderId="1" xfId="1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64" fontId="9" fillId="0" borderId="0" xfId="17" applyFont="1" applyAlignment="1">
      <alignment vertical="center"/>
    </xf>
    <xf numFmtId="0" fontId="7" fillId="3" borderId="11" xfId="0" applyFont="1" applyFill="1" applyBorder="1" applyAlignment="1">
      <alignment vertical="center" wrapText="1"/>
    </xf>
    <xf numFmtId="0" fontId="7" fillId="3" borderId="1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13" fillId="5" borderId="1" xfId="0" applyFont="1" applyFill="1" applyBorder="1" applyAlignment="1">
      <alignment vertical="center" wrapText="1"/>
    </xf>
    <xf numFmtId="41" fontId="3" fillId="0" borderId="0" xfId="1" applyFont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41" fontId="3" fillId="0" borderId="1" xfId="1" applyFont="1" applyBorder="1" applyAlignment="1">
      <alignment vertical="center"/>
    </xf>
    <xf numFmtId="41" fontId="3" fillId="5" borderId="1" xfId="1" applyFont="1" applyFill="1" applyBorder="1" applyAlignment="1">
      <alignment vertical="center"/>
    </xf>
    <xf numFmtId="41" fontId="7" fillId="5" borderId="1" xfId="1" applyFont="1" applyFill="1" applyBorder="1" applyAlignment="1">
      <alignment vertical="center"/>
    </xf>
    <xf numFmtId="0" fontId="3" fillId="0" borderId="1" xfId="1" applyNumberFormat="1" applyFont="1" applyBorder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41" fontId="3" fillId="0" borderId="18" xfId="1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1" fontId="3" fillId="0" borderId="3" xfId="1" applyNumberFormat="1" applyFont="1" applyBorder="1" applyAlignment="1">
      <alignment vertical="center"/>
    </xf>
    <xf numFmtId="166" fontId="3" fillId="0" borderId="3" xfId="2" applyNumberFormat="1" applyFont="1" applyBorder="1" applyAlignment="1">
      <alignment vertical="center"/>
    </xf>
    <xf numFmtId="166" fontId="3" fillId="0" borderId="9" xfId="2" applyNumberFormat="1" applyFont="1" applyBorder="1" applyAlignment="1">
      <alignment vertical="center"/>
    </xf>
    <xf numFmtId="41" fontId="8" fillId="0" borderId="32" xfId="1" applyFont="1" applyFill="1" applyBorder="1" applyAlignment="1">
      <alignment vertical="center" wrapText="1"/>
    </xf>
    <xf numFmtId="0" fontId="8" fillId="0" borderId="32" xfId="0" applyFont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41" fontId="8" fillId="0" borderId="3" xfId="1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/>
    </xf>
    <xf numFmtId="0" fontId="7" fillId="3" borderId="41" xfId="0" applyFont="1" applyFill="1" applyBorder="1" applyAlignment="1">
      <alignment horizontal="center" vertical="center"/>
    </xf>
    <xf numFmtId="41" fontId="7" fillId="3" borderId="39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166" fontId="7" fillId="3" borderId="13" xfId="2" applyNumberFormat="1" applyFont="1" applyFill="1" applyBorder="1" applyAlignment="1">
      <alignment horizontal="right" vertical="center"/>
    </xf>
    <xf numFmtId="166" fontId="7" fillId="3" borderId="14" xfId="2" applyNumberFormat="1" applyFont="1" applyFill="1" applyBorder="1" applyAlignment="1">
      <alignment horizontal="right" vertical="center"/>
    </xf>
    <xf numFmtId="166" fontId="7" fillId="3" borderId="15" xfId="2" applyNumberFormat="1" applyFont="1" applyFill="1" applyBorder="1" applyAlignment="1">
      <alignment horizontal="right" vertical="center"/>
    </xf>
    <xf numFmtId="41" fontId="7" fillId="3" borderId="22" xfId="1" applyFont="1" applyFill="1" applyBorder="1" applyAlignment="1">
      <alignment horizontal="center" vertical="center"/>
    </xf>
    <xf numFmtId="41" fontId="7" fillId="3" borderId="23" xfId="1" applyFont="1" applyFill="1" applyBorder="1" applyAlignment="1">
      <alignment horizontal="center" vertical="center"/>
    </xf>
    <xf numFmtId="41" fontId="7" fillId="3" borderId="18" xfId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41" fontId="7" fillId="3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1" fontId="10" fillId="0" borderId="31" xfId="1" applyFont="1" applyFill="1" applyBorder="1" applyAlignment="1">
      <alignment horizontal="center" vertical="center" wrapText="1"/>
    </xf>
    <xf numFmtId="41" fontId="10" fillId="0" borderId="30" xfId="1" applyFont="1" applyFill="1" applyBorder="1" applyAlignment="1">
      <alignment horizontal="center" vertical="center" wrapText="1"/>
    </xf>
    <xf numFmtId="164" fontId="14" fillId="0" borderId="19" xfId="17" applyFont="1" applyBorder="1" applyAlignment="1">
      <alignment horizontal="center" vertical="center"/>
    </xf>
    <xf numFmtId="164" fontId="14" fillId="0" borderId="21" xfId="17" applyFont="1" applyBorder="1" applyAlignment="1">
      <alignment horizontal="center" vertical="center"/>
    </xf>
    <xf numFmtId="0" fontId="7" fillId="5" borderId="42" xfId="0" applyFont="1" applyFill="1" applyBorder="1" applyAlignment="1">
      <alignment horizontal="center" vertical="center"/>
    </xf>
    <xf numFmtId="0" fontId="7" fillId="5" borderId="43" xfId="0" applyFont="1" applyFill="1" applyBorder="1" applyAlignment="1">
      <alignment horizontal="center" vertical="center"/>
    </xf>
    <xf numFmtId="0" fontId="7" fillId="5" borderId="44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41" fontId="7" fillId="3" borderId="25" xfId="1" applyFont="1" applyFill="1" applyBorder="1" applyAlignment="1">
      <alignment horizontal="center" vertical="center"/>
    </xf>
    <xf numFmtId="41" fontId="7" fillId="3" borderId="16" xfId="1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10" fillId="0" borderId="18" xfId="1" applyNumberFormat="1" applyFont="1" applyFill="1" applyBorder="1" applyAlignment="1">
      <alignment horizontal="center" vertical="center" wrapText="1"/>
    </xf>
    <xf numFmtId="0" fontId="10" fillId="0" borderId="16" xfId="1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</cellXfs>
  <cellStyles count="20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8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9" builtinId="9" hidden="1"/>
    <cellStyle name="Millares [0]" xfId="1" builtinId="6"/>
    <cellStyle name="Moneda" xfId="2" builtinId="4"/>
    <cellStyle name="Moneda [0]" xfId="17" builtinId="7"/>
    <cellStyle name="Normal" xfId="0" builtinId="0"/>
  </cellStyles>
  <dxfs count="0"/>
  <tableStyles count="0" defaultTableStyle="TableStyleMedium9" defaultPivotStyle="PivotStyleMedium7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D48"/>
  <sheetViews>
    <sheetView showGridLines="0" topLeftCell="BW4" zoomScale="125" zoomScaleNormal="65" zoomScalePageLayoutView="65" workbookViewId="0">
      <selection activeCell="CL11" sqref="CL11"/>
    </sheetView>
  </sheetViews>
  <sheetFormatPr baseColWidth="10" defaultColWidth="10.875" defaultRowHeight="12.75" x14ac:dyDescent="0.25"/>
  <cols>
    <col min="1" max="1" width="1.625" style="15" customWidth="1"/>
    <col min="2" max="2" width="38.875" style="25" customWidth="1"/>
    <col min="3" max="3" width="12.5" style="15" customWidth="1"/>
    <col min="4" max="5" width="4.125" style="15" customWidth="1"/>
    <col min="6" max="6" width="5.125" style="15" customWidth="1"/>
    <col min="7" max="7" width="6.125" style="15" customWidth="1"/>
    <col min="8" max="9" width="7.125" style="15" customWidth="1"/>
    <col min="10" max="10" width="6.125" style="15" customWidth="1"/>
    <col min="11" max="11" width="5.125" style="15" customWidth="1"/>
    <col min="12" max="12" width="4.125" style="15" customWidth="1"/>
    <col min="13" max="13" width="5.125" style="15" customWidth="1"/>
    <col min="14" max="14" width="3.125" style="15" customWidth="1"/>
    <col min="15" max="17" width="5.125" style="15" customWidth="1"/>
    <col min="18" max="19" width="4.125" style="15" customWidth="1"/>
    <col min="20" max="20" width="5.125" style="15" customWidth="1"/>
    <col min="21" max="22" width="4.125" style="15" customWidth="1"/>
    <col min="23" max="24" width="3.125" style="15" customWidth="1"/>
    <col min="25" max="25" width="5.125" style="15" customWidth="1"/>
    <col min="26" max="28" width="3.125" style="15" customWidth="1"/>
    <col min="29" max="29" width="4.125" style="15" customWidth="1"/>
    <col min="30" max="30" width="3.125" style="15" customWidth="1"/>
    <col min="31" max="32" width="4.125" style="15" customWidth="1"/>
    <col min="33" max="33" width="5.125" style="15" customWidth="1"/>
    <col min="34" max="34" width="6.125" style="15" customWidth="1"/>
    <col min="35" max="35" width="3.125" style="15" customWidth="1"/>
    <col min="36" max="36" width="5.125" style="15" customWidth="1"/>
    <col min="37" max="41" width="3.125" style="15" customWidth="1"/>
    <col min="42" max="42" width="6.125" style="15" customWidth="1"/>
    <col min="43" max="43" width="5.125" style="15" customWidth="1"/>
    <col min="44" max="46" width="4.125" style="15" customWidth="1"/>
    <col min="47" max="47" width="3.125" style="15" customWidth="1"/>
    <col min="48" max="48" width="4.125" style="15" customWidth="1"/>
    <col min="49" max="49" width="3.125" style="15" customWidth="1"/>
    <col min="50" max="50" width="5.125" style="15" customWidth="1"/>
    <col min="51" max="52" width="3.125" style="15" customWidth="1"/>
    <col min="53" max="56" width="4.125" style="15" customWidth="1"/>
    <col min="57" max="57" width="5.125" style="15" customWidth="1"/>
    <col min="58" max="58" width="4.125" style="15" customWidth="1"/>
    <col min="59" max="59" width="6.125" style="15" customWidth="1"/>
    <col min="60" max="62" width="5.125" style="15" customWidth="1"/>
    <col min="63" max="63" width="3.125" style="15" customWidth="1"/>
    <col min="64" max="64" width="4.125" style="15" customWidth="1"/>
    <col min="65" max="66" width="5.125" style="15" customWidth="1"/>
    <col min="67" max="69" width="4.125" style="15" customWidth="1"/>
    <col min="70" max="71" width="3.125" style="15" customWidth="1"/>
    <col min="72" max="72" width="6.125" style="15" customWidth="1"/>
    <col min="73" max="74" width="3.125" style="15" customWidth="1"/>
    <col min="75" max="75" width="5.125" style="15" customWidth="1"/>
    <col min="76" max="77" width="3.125" style="15" customWidth="1"/>
    <col min="78" max="78" width="5.125" style="15" customWidth="1"/>
    <col min="79" max="79" width="3.125" style="15" customWidth="1"/>
    <col min="80" max="80" width="4.125" style="15" customWidth="1"/>
    <col min="81" max="81" width="5.125" style="15" customWidth="1"/>
    <col min="82" max="82" width="4.125" style="15" customWidth="1"/>
    <col min="83" max="88" width="3.125" style="15" customWidth="1"/>
    <col min="89" max="89" width="5.125" style="15" customWidth="1"/>
    <col min="90" max="90" width="6.125" style="15" customWidth="1"/>
    <col min="91" max="91" width="4.125" style="15" customWidth="1"/>
    <col min="92" max="92" width="6.125" style="15" customWidth="1"/>
    <col min="93" max="93" width="3.125" style="15" customWidth="1"/>
    <col min="94" max="95" width="4.125" style="15" customWidth="1"/>
    <col min="96" max="97" width="3.125" style="15" customWidth="1"/>
    <col min="98" max="98" width="5.125" style="15" customWidth="1"/>
    <col min="99" max="99" width="3.125" style="15" customWidth="1"/>
    <col min="100" max="100" width="4.125" style="15" customWidth="1"/>
    <col min="101" max="101" width="3.125" style="15" customWidth="1"/>
    <col min="102" max="102" width="5.125" style="15" customWidth="1"/>
    <col min="103" max="103" width="4.125" style="15" customWidth="1"/>
    <col min="104" max="104" width="19" style="15" customWidth="1"/>
    <col min="105" max="105" width="13.125" style="15" customWidth="1"/>
    <col min="106" max="106" width="20.125" style="15" customWidth="1"/>
    <col min="107" max="107" width="12.625" style="15" bestFit="1" customWidth="1"/>
    <col min="108" max="16384" width="10.875" style="15"/>
  </cols>
  <sheetData>
    <row r="1" spans="2:106" ht="13.5" thickBot="1" x14ac:dyDescent="0.3"/>
    <row r="2" spans="2:106" ht="25.5" customHeight="1" x14ac:dyDescent="0.25">
      <c r="B2" s="79" t="s">
        <v>31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1"/>
    </row>
    <row r="3" spans="2:106" ht="18" customHeight="1" x14ac:dyDescent="0.25">
      <c r="B3" s="26" t="s">
        <v>36</v>
      </c>
      <c r="C3" s="16">
        <v>75</v>
      </c>
      <c r="D3" s="17"/>
      <c r="DB3" s="24"/>
    </row>
    <row r="4" spans="2:106" ht="18" customHeight="1" x14ac:dyDescent="0.25">
      <c r="B4" s="27" t="s">
        <v>0</v>
      </c>
      <c r="C4" s="18">
        <v>111</v>
      </c>
      <c r="D4" s="17"/>
      <c r="DB4" s="24"/>
    </row>
    <row r="5" spans="2:106" ht="18" customHeight="1" thickBot="1" x14ac:dyDescent="0.3">
      <c r="B5" s="28" t="s">
        <v>2</v>
      </c>
      <c r="C5" s="19">
        <v>100</v>
      </c>
      <c r="D5" s="17"/>
      <c r="DB5" s="24"/>
    </row>
    <row r="6" spans="2:106" ht="15.75" x14ac:dyDescent="0.25">
      <c r="B6" s="76" t="s">
        <v>15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8"/>
    </row>
    <row r="7" spans="2:106" ht="12.95" customHeight="1" x14ac:dyDescent="0.25">
      <c r="B7" s="85" t="s">
        <v>1</v>
      </c>
      <c r="C7" s="88" t="s">
        <v>40</v>
      </c>
      <c r="D7" s="91" t="s">
        <v>3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3"/>
      <c r="CZ7" s="88" t="s">
        <v>33</v>
      </c>
      <c r="DA7" s="97" t="s">
        <v>38</v>
      </c>
      <c r="DB7" s="100" t="s">
        <v>39</v>
      </c>
    </row>
    <row r="8" spans="2:106" x14ac:dyDescent="0.25">
      <c r="B8" s="86"/>
      <c r="C8" s="89"/>
      <c r="D8" s="9">
        <v>1</v>
      </c>
      <c r="E8" s="9">
        <v>2</v>
      </c>
      <c r="F8" s="9">
        <v>3</v>
      </c>
      <c r="G8" s="9">
        <v>4</v>
      </c>
      <c r="H8" s="9">
        <v>5</v>
      </c>
      <c r="I8" s="9">
        <v>6</v>
      </c>
      <c r="J8" s="9">
        <v>7</v>
      </c>
      <c r="K8" s="9">
        <v>8</v>
      </c>
      <c r="L8" s="9">
        <v>9</v>
      </c>
      <c r="M8" s="9">
        <v>10</v>
      </c>
      <c r="N8" s="9">
        <v>11</v>
      </c>
      <c r="O8" s="9">
        <v>12</v>
      </c>
      <c r="P8" s="9">
        <v>13</v>
      </c>
      <c r="Q8" s="9">
        <v>14</v>
      </c>
      <c r="R8" s="9">
        <v>15</v>
      </c>
      <c r="S8" s="9">
        <v>16</v>
      </c>
      <c r="T8" s="9">
        <v>17</v>
      </c>
      <c r="U8" s="9">
        <v>18</v>
      </c>
      <c r="V8" s="9">
        <v>19</v>
      </c>
      <c r="W8" s="9">
        <v>20</v>
      </c>
      <c r="X8" s="9">
        <v>21</v>
      </c>
      <c r="Y8" s="9">
        <v>22</v>
      </c>
      <c r="Z8" s="9">
        <v>23</v>
      </c>
      <c r="AA8" s="9">
        <v>24</v>
      </c>
      <c r="AB8" s="9">
        <v>25</v>
      </c>
      <c r="AC8" s="9">
        <v>26</v>
      </c>
      <c r="AD8" s="9">
        <v>27</v>
      </c>
      <c r="AE8" s="9">
        <v>28</v>
      </c>
      <c r="AF8" s="9">
        <v>29</v>
      </c>
      <c r="AG8" s="9">
        <v>30</v>
      </c>
      <c r="AH8" s="9">
        <v>31</v>
      </c>
      <c r="AI8" s="9">
        <v>32</v>
      </c>
      <c r="AJ8" s="9">
        <v>33</v>
      </c>
      <c r="AK8" s="9">
        <v>34</v>
      </c>
      <c r="AL8" s="9">
        <v>35</v>
      </c>
      <c r="AM8" s="9">
        <v>36</v>
      </c>
      <c r="AN8" s="9">
        <v>37</v>
      </c>
      <c r="AO8" s="9">
        <v>38</v>
      </c>
      <c r="AP8" s="9">
        <v>39</v>
      </c>
      <c r="AQ8" s="9">
        <v>40</v>
      </c>
      <c r="AR8" s="9">
        <v>41</v>
      </c>
      <c r="AS8" s="9">
        <v>42</v>
      </c>
      <c r="AT8" s="9">
        <v>43</v>
      </c>
      <c r="AU8" s="9">
        <v>44</v>
      </c>
      <c r="AV8" s="9">
        <v>45</v>
      </c>
      <c r="AW8" s="9">
        <v>46</v>
      </c>
      <c r="AX8" s="9">
        <v>47</v>
      </c>
      <c r="AY8" s="9">
        <v>48</v>
      </c>
      <c r="AZ8" s="9">
        <v>49</v>
      </c>
      <c r="BA8" s="9">
        <v>50</v>
      </c>
      <c r="BB8" s="9">
        <v>51</v>
      </c>
      <c r="BC8" s="9">
        <v>52</v>
      </c>
      <c r="BD8" s="9">
        <v>53</v>
      </c>
      <c r="BE8" s="9">
        <v>54</v>
      </c>
      <c r="BF8" s="9">
        <v>55</v>
      </c>
      <c r="BG8" s="9">
        <v>56</v>
      </c>
      <c r="BH8" s="9">
        <v>57</v>
      </c>
      <c r="BI8" s="9">
        <v>58</v>
      </c>
      <c r="BJ8" s="9">
        <v>59</v>
      </c>
      <c r="BK8" s="9">
        <v>60</v>
      </c>
      <c r="BL8" s="9" t="s">
        <v>29</v>
      </c>
      <c r="BM8" s="9">
        <v>62</v>
      </c>
      <c r="BN8" s="9">
        <v>63</v>
      </c>
      <c r="BO8" s="9">
        <v>64</v>
      </c>
      <c r="BP8" s="9">
        <v>65</v>
      </c>
      <c r="BQ8" s="9">
        <v>66</v>
      </c>
      <c r="BR8" s="9">
        <v>67</v>
      </c>
      <c r="BS8" s="9">
        <v>68</v>
      </c>
      <c r="BT8" s="9">
        <v>69</v>
      </c>
      <c r="BU8" s="9">
        <v>70</v>
      </c>
      <c r="BV8" s="9">
        <v>71</v>
      </c>
      <c r="BW8" s="9">
        <v>72</v>
      </c>
      <c r="BX8" s="9">
        <v>73</v>
      </c>
      <c r="BY8" s="9">
        <v>74</v>
      </c>
      <c r="BZ8" s="9">
        <v>75</v>
      </c>
      <c r="CA8" s="9">
        <v>76</v>
      </c>
      <c r="CB8" s="9">
        <v>77</v>
      </c>
      <c r="CC8" s="9">
        <v>78</v>
      </c>
      <c r="CD8" s="9">
        <v>79</v>
      </c>
      <c r="CE8" s="9">
        <v>80</v>
      </c>
      <c r="CF8" s="9">
        <v>81</v>
      </c>
      <c r="CG8" s="9">
        <v>82</v>
      </c>
      <c r="CH8" s="9">
        <v>83</v>
      </c>
      <c r="CI8" s="9">
        <v>84</v>
      </c>
      <c r="CJ8" s="9">
        <v>85</v>
      </c>
      <c r="CK8" s="9">
        <v>86</v>
      </c>
      <c r="CL8" s="9">
        <v>87</v>
      </c>
      <c r="CM8" s="9">
        <v>88</v>
      </c>
      <c r="CN8" s="9">
        <v>89</v>
      </c>
      <c r="CO8" s="9">
        <v>90</v>
      </c>
      <c r="CP8" s="9">
        <v>91</v>
      </c>
      <c r="CQ8" s="9">
        <v>92</v>
      </c>
      <c r="CR8" s="9">
        <v>93</v>
      </c>
      <c r="CS8" s="9">
        <v>94</v>
      </c>
      <c r="CT8" s="9">
        <v>95</v>
      </c>
      <c r="CU8" s="9">
        <v>96</v>
      </c>
      <c r="CV8" s="9">
        <v>97</v>
      </c>
      <c r="CW8" s="9">
        <v>98</v>
      </c>
      <c r="CX8" s="9">
        <v>99</v>
      </c>
      <c r="CY8" s="9">
        <v>100</v>
      </c>
      <c r="CZ8" s="89"/>
      <c r="DA8" s="98"/>
      <c r="DB8" s="101"/>
    </row>
    <row r="9" spans="2:106" ht="38.1" customHeight="1" x14ac:dyDescent="0.25">
      <c r="B9" s="87"/>
      <c r="C9" s="90"/>
      <c r="D9" s="9" t="s">
        <v>42</v>
      </c>
      <c r="E9" s="9" t="s">
        <v>43</v>
      </c>
      <c r="F9" s="9" t="s">
        <v>44</v>
      </c>
      <c r="G9" s="9" t="s">
        <v>45</v>
      </c>
      <c r="H9" s="9" t="s">
        <v>46</v>
      </c>
      <c r="I9" s="9" t="s">
        <v>47</v>
      </c>
      <c r="J9" s="9" t="s">
        <v>48</v>
      </c>
      <c r="K9" s="9" t="s">
        <v>49</v>
      </c>
      <c r="L9" s="9" t="s">
        <v>50</v>
      </c>
      <c r="M9" s="9" t="s">
        <v>51</v>
      </c>
      <c r="N9" s="9" t="s">
        <v>52</v>
      </c>
      <c r="O9" s="9" t="s">
        <v>53</v>
      </c>
      <c r="P9" s="9" t="s">
        <v>51</v>
      </c>
      <c r="Q9" s="9" t="s">
        <v>54</v>
      </c>
      <c r="R9" s="9" t="s">
        <v>55</v>
      </c>
      <c r="S9" s="9" t="s">
        <v>56</v>
      </c>
      <c r="T9" s="9" t="s">
        <v>57</v>
      </c>
      <c r="U9" s="9" t="s">
        <v>58</v>
      </c>
      <c r="V9" s="9" t="s">
        <v>59</v>
      </c>
      <c r="W9" s="9" t="s">
        <v>60</v>
      </c>
      <c r="X9" s="9" t="s">
        <v>61</v>
      </c>
      <c r="Y9" s="9" t="s">
        <v>62</v>
      </c>
      <c r="Z9" s="9" t="s">
        <v>59</v>
      </c>
      <c r="AA9" s="9" t="s">
        <v>63</v>
      </c>
      <c r="AB9" s="9" t="s">
        <v>56</v>
      </c>
      <c r="AC9" s="9" t="s">
        <v>64</v>
      </c>
      <c r="AD9" s="9" t="s">
        <v>65</v>
      </c>
      <c r="AE9" s="9" t="s">
        <v>66</v>
      </c>
      <c r="AF9" s="34" t="s">
        <v>67</v>
      </c>
      <c r="AG9" s="9" t="s">
        <v>68</v>
      </c>
      <c r="AH9" s="9" t="s">
        <v>51</v>
      </c>
      <c r="AI9" s="9" t="s">
        <v>69</v>
      </c>
      <c r="AJ9" s="9" t="s">
        <v>70</v>
      </c>
      <c r="AK9" s="9" t="s">
        <v>71</v>
      </c>
      <c r="AL9" s="9" t="s">
        <v>71</v>
      </c>
      <c r="AM9" s="34" t="s">
        <v>67</v>
      </c>
      <c r="AN9" s="9" t="s">
        <v>72</v>
      </c>
      <c r="AO9" s="9" t="s">
        <v>63</v>
      </c>
      <c r="AP9" s="9" t="s">
        <v>51</v>
      </c>
      <c r="AQ9" s="9" t="s">
        <v>56</v>
      </c>
      <c r="AR9" s="9" t="s">
        <v>69</v>
      </c>
      <c r="AS9" s="9" t="s">
        <v>70</v>
      </c>
      <c r="AT9" s="9" t="s">
        <v>73</v>
      </c>
      <c r="AU9" s="9" t="s">
        <v>65</v>
      </c>
      <c r="AV9" s="9" t="s">
        <v>74</v>
      </c>
      <c r="AW9" s="9" t="s">
        <v>69</v>
      </c>
      <c r="AX9" s="9" t="s">
        <v>75</v>
      </c>
      <c r="AY9" s="9" t="s">
        <v>76</v>
      </c>
      <c r="AZ9" s="9" t="s">
        <v>48</v>
      </c>
      <c r="BA9" s="9" t="s">
        <v>77</v>
      </c>
      <c r="BB9" s="9" t="s">
        <v>51</v>
      </c>
      <c r="BC9" s="9" t="s">
        <v>78</v>
      </c>
      <c r="BD9" s="9" t="s">
        <v>51</v>
      </c>
      <c r="BE9" s="9" t="s">
        <v>54</v>
      </c>
      <c r="BF9" s="9" t="s">
        <v>65</v>
      </c>
      <c r="BG9" s="9" t="s">
        <v>51</v>
      </c>
      <c r="BH9" s="9" t="s">
        <v>51</v>
      </c>
      <c r="BI9" s="9" t="s">
        <v>54</v>
      </c>
      <c r="BJ9" s="9" t="s">
        <v>79</v>
      </c>
      <c r="BK9" s="9" t="s">
        <v>80</v>
      </c>
      <c r="BL9" s="9" t="s">
        <v>41</v>
      </c>
      <c r="BM9" s="9" t="s">
        <v>54</v>
      </c>
      <c r="BN9" s="9" t="s">
        <v>54</v>
      </c>
      <c r="BO9" s="9" t="s">
        <v>80</v>
      </c>
      <c r="BP9" s="9" t="s">
        <v>65</v>
      </c>
      <c r="BQ9" s="9" t="s">
        <v>73</v>
      </c>
      <c r="BR9" s="9" t="s">
        <v>62</v>
      </c>
      <c r="BS9" s="9" t="s">
        <v>69</v>
      </c>
      <c r="BT9" s="9" t="s">
        <v>81</v>
      </c>
      <c r="BU9" s="9" t="s">
        <v>56</v>
      </c>
      <c r="BV9" s="9" t="s">
        <v>65</v>
      </c>
      <c r="BW9" s="9" t="s">
        <v>63</v>
      </c>
      <c r="BX9" s="9" t="s">
        <v>80</v>
      </c>
      <c r="BY9" s="9" t="s">
        <v>65</v>
      </c>
      <c r="BZ9" s="9" t="s">
        <v>60</v>
      </c>
      <c r="CA9" s="9" t="s">
        <v>70</v>
      </c>
      <c r="CB9" s="9" t="s">
        <v>56</v>
      </c>
      <c r="CC9" s="9" t="s">
        <v>82</v>
      </c>
      <c r="CD9" s="9" t="s">
        <v>70</v>
      </c>
      <c r="CE9" s="9" t="s">
        <v>63</v>
      </c>
      <c r="CF9" s="9" t="s">
        <v>83</v>
      </c>
      <c r="CG9" s="9"/>
      <c r="CH9" s="9" t="s">
        <v>84</v>
      </c>
      <c r="CI9" s="9" t="s">
        <v>85</v>
      </c>
      <c r="CJ9" s="9" t="s">
        <v>86</v>
      </c>
      <c r="CK9" s="9" t="s">
        <v>81</v>
      </c>
      <c r="CL9" s="9" t="s">
        <v>80</v>
      </c>
      <c r="CM9" s="9" t="s">
        <v>65</v>
      </c>
      <c r="CN9" s="9" t="s">
        <v>51</v>
      </c>
      <c r="CO9" s="9" t="s">
        <v>65</v>
      </c>
      <c r="CP9" s="34" t="s">
        <v>87</v>
      </c>
      <c r="CQ9" s="9"/>
      <c r="CR9" s="9"/>
      <c r="CS9" s="9"/>
      <c r="CT9" s="9"/>
      <c r="CU9" s="9"/>
      <c r="CV9" s="9"/>
      <c r="CW9" s="9"/>
      <c r="CX9" s="9"/>
      <c r="CY9" s="9"/>
      <c r="CZ9" s="90"/>
      <c r="DA9" s="99"/>
      <c r="DB9" s="102"/>
    </row>
    <row r="10" spans="2:106" ht="38.1" customHeight="1" x14ac:dyDescent="0.25">
      <c r="B10" s="29"/>
      <c r="C10" s="12"/>
      <c r="D10" s="9">
        <v>3102548370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12"/>
      <c r="DA10" s="13"/>
      <c r="DB10" s="14"/>
    </row>
    <row r="11" spans="2:106" ht="38.1" customHeight="1" x14ac:dyDescent="0.25">
      <c r="B11" s="29"/>
      <c r="C11" s="12"/>
      <c r="D11" s="9" t="s">
        <v>88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12"/>
      <c r="DA11" s="13"/>
      <c r="DB11" s="14"/>
    </row>
    <row r="12" spans="2:106" ht="38.1" customHeight="1" x14ac:dyDescent="0.25">
      <c r="B12" s="29"/>
      <c r="C12" s="12"/>
      <c r="D12" s="9">
        <v>3009394557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12"/>
      <c r="DA12" s="13"/>
      <c r="DB12" s="14"/>
    </row>
    <row r="13" spans="2:106" ht="12.95" customHeight="1" x14ac:dyDescent="0.25">
      <c r="B13" s="30" t="s">
        <v>11</v>
      </c>
      <c r="C13" s="1" t="s">
        <v>12</v>
      </c>
      <c r="D13" s="1">
        <v>200</v>
      </c>
      <c r="E13" s="1"/>
      <c r="F13" s="1"/>
      <c r="G13" s="1"/>
      <c r="H13" s="1"/>
      <c r="I13" s="1"/>
      <c r="J13" s="1"/>
      <c r="K13" s="1"/>
      <c r="L13" s="1"/>
      <c r="M13" s="1"/>
      <c r="N13" s="1">
        <v>16</v>
      </c>
      <c r="O13" s="1"/>
      <c r="P13" s="1"/>
      <c r="Q13" s="1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>
        <v>4</v>
      </c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10">
        <f t="shared" ref="CZ13:CZ24" si="0">SUM(D13:CY13)</f>
        <v>220</v>
      </c>
      <c r="DA13" s="4">
        <v>10300</v>
      </c>
      <c r="DB13" s="5">
        <f t="shared" ref="DB13:DB35" si="1">DA13*CZ13</f>
        <v>2266000</v>
      </c>
    </row>
    <row r="14" spans="2:106" ht="12.95" customHeight="1" x14ac:dyDescent="0.25">
      <c r="B14" s="30" t="s">
        <v>4</v>
      </c>
      <c r="C14" s="1" t="s">
        <v>13</v>
      </c>
      <c r="D14" s="1"/>
      <c r="E14" s="1"/>
      <c r="F14" s="1"/>
      <c r="G14" s="1"/>
      <c r="H14" s="1">
        <v>124000</v>
      </c>
      <c r="I14" s="1"/>
      <c r="J14" s="1"/>
      <c r="K14" s="1"/>
      <c r="L14" s="1"/>
      <c r="M14" s="1"/>
      <c r="N14" s="1"/>
      <c r="O14" s="1"/>
      <c r="P14" s="1"/>
      <c r="Q14" s="1"/>
      <c r="R14" s="3">
        <f>33*30</f>
        <v>990</v>
      </c>
      <c r="S14" s="3"/>
      <c r="T14" s="3"/>
      <c r="U14" s="3"/>
      <c r="V14" s="3"/>
      <c r="W14" s="3"/>
      <c r="X14" s="3"/>
      <c r="Y14" s="3">
        <f>76*30</f>
        <v>2280</v>
      </c>
      <c r="Z14" s="3"/>
      <c r="AA14" s="3"/>
      <c r="AB14" s="3"/>
      <c r="AC14" s="3"/>
      <c r="AD14" s="3"/>
      <c r="AE14" s="3"/>
      <c r="AF14" s="3"/>
      <c r="AG14" s="3">
        <f>56*30</f>
        <v>1680</v>
      </c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>
        <f>(44*30)</f>
        <v>1320</v>
      </c>
      <c r="AY14" s="3"/>
      <c r="AZ14" s="3"/>
      <c r="BA14" s="3"/>
      <c r="BB14" s="3"/>
      <c r="BC14" s="3"/>
      <c r="BD14" s="3"/>
      <c r="BE14" s="3"/>
      <c r="BF14" s="3">
        <v>320</v>
      </c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>
        <v>80000</v>
      </c>
      <c r="BU14" s="3"/>
      <c r="BV14" s="3"/>
      <c r="BW14" s="3"/>
      <c r="BX14" s="3"/>
      <c r="BY14" s="3"/>
      <c r="BZ14" s="3">
        <v>5310</v>
      </c>
      <c r="CA14" s="3"/>
      <c r="CB14" s="3">
        <v>100</v>
      </c>
      <c r="CC14" s="3"/>
      <c r="CD14" s="3"/>
      <c r="CE14" s="3"/>
      <c r="CF14" s="3"/>
      <c r="CG14" s="3"/>
      <c r="CH14" s="3"/>
      <c r="CI14" s="3"/>
      <c r="CJ14" s="3"/>
      <c r="CK14" s="3">
        <v>5100</v>
      </c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10">
        <f t="shared" si="0"/>
        <v>221100</v>
      </c>
      <c r="DA14" s="4">
        <v>270</v>
      </c>
      <c r="DB14" s="5">
        <f t="shared" si="1"/>
        <v>59697000</v>
      </c>
    </row>
    <row r="15" spans="2:106" ht="12.95" customHeight="1" x14ac:dyDescent="0.25">
      <c r="B15" s="30" t="s">
        <v>25</v>
      </c>
      <c r="C15" s="1" t="s">
        <v>12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3"/>
      <c r="S15" s="3"/>
      <c r="T15" s="3"/>
      <c r="U15" s="3"/>
      <c r="V15" s="3"/>
      <c r="W15" s="3"/>
      <c r="X15" s="3"/>
      <c r="Y15" s="3"/>
      <c r="Z15" s="3"/>
      <c r="AA15" s="3">
        <v>20</v>
      </c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>
        <v>30</v>
      </c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>
        <v>19</v>
      </c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>
        <v>10.5</v>
      </c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10">
        <f t="shared" si="0"/>
        <v>79.5</v>
      </c>
      <c r="DA15" s="4">
        <v>13000</v>
      </c>
      <c r="DB15" s="5">
        <f t="shared" si="1"/>
        <v>1033500</v>
      </c>
    </row>
    <row r="16" spans="2:106" ht="12.95" customHeight="1" x14ac:dyDescent="0.25">
      <c r="B16" s="30" t="s">
        <v>20</v>
      </c>
      <c r="C16" s="1" t="s">
        <v>12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3"/>
      <c r="S16" s="3">
        <f>144</f>
        <v>144</v>
      </c>
      <c r="T16" s="3"/>
      <c r="U16" s="3"/>
      <c r="V16" s="3"/>
      <c r="W16" s="3"/>
      <c r="X16" s="3"/>
      <c r="Y16" s="3"/>
      <c r="Z16" s="3"/>
      <c r="AA16" s="3">
        <v>20</v>
      </c>
      <c r="AB16" s="3">
        <f>(40*150/1000)+(40)</f>
        <v>46</v>
      </c>
      <c r="AC16" s="3"/>
      <c r="AD16" s="3">
        <v>57</v>
      </c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f>240*5</f>
        <v>1200</v>
      </c>
      <c r="AR16" s="3"/>
      <c r="AS16" s="3"/>
      <c r="AT16" s="3"/>
      <c r="AU16" s="3"/>
      <c r="AV16" s="3"/>
      <c r="AW16" s="3"/>
      <c r="AX16" s="3"/>
      <c r="AY16" s="3"/>
      <c r="AZ16" s="3"/>
      <c r="BA16" s="3">
        <v>1.5</v>
      </c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>
        <v>230</v>
      </c>
      <c r="BQ16" s="3"/>
      <c r="BR16" s="3"/>
      <c r="BS16" s="3"/>
      <c r="BT16" s="3"/>
      <c r="BU16" s="3">
        <v>80</v>
      </c>
      <c r="BV16" s="3">
        <v>64</v>
      </c>
      <c r="BW16" s="3"/>
      <c r="BX16" s="3"/>
      <c r="BY16" s="3">
        <v>64</v>
      </c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>
        <v>100</v>
      </c>
      <c r="CN16" s="3"/>
      <c r="CO16" s="3">
        <v>36</v>
      </c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10">
        <f t="shared" si="0"/>
        <v>2042.5</v>
      </c>
      <c r="DA16" s="4">
        <v>8000</v>
      </c>
      <c r="DB16" s="5">
        <f t="shared" si="1"/>
        <v>16340000</v>
      </c>
    </row>
    <row r="17" spans="2:106" ht="12.95" customHeight="1" x14ac:dyDescent="0.25">
      <c r="B17" s="30" t="s">
        <v>27</v>
      </c>
      <c r="C17" s="1" t="s">
        <v>12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>
        <v>19</v>
      </c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10">
        <f t="shared" si="0"/>
        <v>19</v>
      </c>
      <c r="DA17" s="4">
        <v>4000</v>
      </c>
      <c r="DB17" s="5">
        <f t="shared" si="1"/>
        <v>76000</v>
      </c>
    </row>
    <row r="18" spans="2:106" ht="12.95" customHeight="1" x14ac:dyDescent="0.25">
      <c r="B18" s="31" t="s">
        <v>28</v>
      </c>
      <c r="C18" s="1" t="s">
        <v>12</v>
      </c>
      <c r="D18" s="1"/>
      <c r="E18" s="1"/>
      <c r="F18" s="1"/>
      <c r="G18" s="1">
        <f>7750+7750+7750+7750+7750</f>
        <v>38750</v>
      </c>
      <c r="H18" s="1"/>
      <c r="I18" s="1"/>
      <c r="J18" s="1">
        <v>12000</v>
      </c>
      <c r="K18" s="1"/>
      <c r="L18" s="1"/>
      <c r="M18" s="1"/>
      <c r="N18" s="1"/>
      <c r="O18" s="1"/>
      <c r="P18" s="1"/>
      <c r="Q18" s="1"/>
      <c r="R18" s="3"/>
      <c r="S18" s="3"/>
      <c r="T18" s="3">
        <v>3500</v>
      </c>
      <c r="U18" s="3"/>
      <c r="V18" s="3">
        <f>312/2</f>
        <v>156</v>
      </c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>
        <v>286</v>
      </c>
      <c r="AU18" s="3">
        <v>34</v>
      </c>
      <c r="AV18" s="3">
        <f>(25*16)</f>
        <v>400</v>
      </c>
      <c r="AW18" s="3"/>
      <c r="AX18" s="3"/>
      <c r="AY18" s="3"/>
      <c r="AZ18" s="3">
        <v>38</v>
      </c>
      <c r="BA18" s="3"/>
      <c r="BB18" s="3"/>
      <c r="BC18" s="3"/>
      <c r="BD18" s="3"/>
      <c r="BE18" s="3"/>
      <c r="BF18" s="3"/>
      <c r="BG18" s="3"/>
      <c r="BH18" s="3"/>
      <c r="BI18" s="3"/>
      <c r="BJ18" s="3">
        <f>12.5+6+7+7</f>
        <v>32.5</v>
      </c>
      <c r="BK18" s="3"/>
      <c r="BL18" s="3"/>
      <c r="BM18" s="3"/>
      <c r="BN18" s="3"/>
      <c r="BO18" s="3"/>
      <c r="BP18" s="3"/>
      <c r="BQ18" s="3">
        <v>429</v>
      </c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>
        <v>50</v>
      </c>
      <c r="CV18" s="3"/>
      <c r="CW18" s="3"/>
      <c r="CX18" s="3"/>
      <c r="CY18" s="3"/>
      <c r="CZ18" s="10">
        <f t="shared" si="0"/>
        <v>55675.5</v>
      </c>
      <c r="DA18" s="4">
        <v>2537</v>
      </c>
      <c r="DB18" s="5">
        <f t="shared" si="1"/>
        <v>141248743.5</v>
      </c>
    </row>
    <row r="19" spans="2:106" s="20" customFormat="1" ht="12.95" customHeight="1" x14ac:dyDescent="0.25">
      <c r="B19" s="32" t="s">
        <v>30</v>
      </c>
      <c r="C19" s="1" t="s">
        <v>12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>
        <v>13400</v>
      </c>
      <c r="CZ19" s="10">
        <f t="shared" si="0"/>
        <v>13400</v>
      </c>
      <c r="DA19" s="4">
        <v>2537</v>
      </c>
      <c r="DB19" s="5">
        <f t="shared" si="1"/>
        <v>33995800</v>
      </c>
    </row>
    <row r="20" spans="2:106" ht="12.95" customHeight="1" x14ac:dyDescent="0.25">
      <c r="B20" s="30" t="s">
        <v>5</v>
      </c>
      <c r="C20" s="1" t="s">
        <v>12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3"/>
      <c r="S20" s="3"/>
      <c r="T20" s="3"/>
      <c r="U20" s="3"/>
      <c r="V20" s="3">
        <v>30</v>
      </c>
      <c r="W20" s="3"/>
      <c r="X20" s="3"/>
      <c r="Y20" s="3"/>
      <c r="Z20" s="3">
        <v>55</v>
      </c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>
        <v>80</v>
      </c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10">
        <f t="shared" si="0"/>
        <v>165</v>
      </c>
      <c r="DA20" s="4">
        <v>1270</v>
      </c>
      <c r="DB20" s="5">
        <f t="shared" si="1"/>
        <v>209550</v>
      </c>
    </row>
    <row r="21" spans="2:106" ht="12.95" customHeight="1" x14ac:dyDescent="0.25">
      <c r="B21" s="30" t="s">
        <v>6</v>
      </c>
      <c r="C21" s="1" t="s">
        <v>12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>
        <f>(100*500)/1000+30</f>
        <v>80</v>
      </c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10">
        <f t="shared" si="0"/>
        <v>80</v>
      </c>
      <c r="DA21" s="4">
        <v>2460</v>
      </c>
      <c r="DB21" s="5">
        <f t="shared" si="1"/>
        <v>196800</v>
      </c>
    </row>
    <row r="22" spans="2:106" ht="12.95" customHeight="1" x14ac:dyDescent="0.25">
      <c r="B22" s="30" t="s">
        <v>7</v>
      </c>
      <c r="C22" s="1" t="s">
        <v>12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>
        <f>(1400*10+20*480)/1000</f>
        <v>23.6</v>
      </c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>
        <f>(40*140)/1000</f>
        <v>5.6</v>
      </c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>
        <f>(288*12*25)/1000</f>
        <v>86.4</v>
      </c>
      <c r="BF22" s="3"/>
      <c r="BG22" s="3"/>
      <c r="BH22" s="3"/>
      <c r="BI22" s="3">
        <f>(507*10)/100</f>
        <v>50.7</v>
      </c>
      <c r="BJ22" s="3"/>
      <c r="BK22" s="3"/>
      <c r="BL22" s="3"/>
      <c r="BM22" s="3">
        <f>(104*10)/1000</f>
        <v>1.04</v>
      </c>
      <c r="BN22" s="3">
        <f>(105*40/1000)+(84)/10</f>
        <v>12.600000000000001</v>
      </c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10">
        <f t="shared" si="0"/>
        <v>179.94</v>
      </c>
      <c r="DA22" s="4">
        <v>6000</v>
      </c>
      <c r="DB22" s="5">
        <f t="shared" si="1"/>
        <v>1079640</v>
      </c>
    </row>
    <row r="23" spans="2:106" ht="12.95" customHeight="1" x14ac:dyDescent="0.25">
      <c r="B23" s="30" t="s">
        <v>9</v>
      </c>
      <c r="C23" s="1" t="s">
        <v>12</v>
      </c>
      <c r="D23" s="1"/>
      <c r="E23" s="1">
        <v>300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>
        <v>12.5</v>
      </c>
      <c r="AK23" s="3"/>
      <c r="AL23" s="3"/>
      <c r="AM23" s="3"/>
      <c r="AN23" s="3"/>
      <c r="AO23" s="3"/>
      <c r="AP23" s="3"/>
      <c r="AQ23" s="3"/>
      <c r="AR23" s="3"/>
      <c r="AS23" s="3">
        <v>120</v>
      </c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>
        <v>42</v>
      </c>
      <c r="CB23" s="3"/>
      <c r="CC23" s="3"/>
      <c r="CD23" s="3">
        <v>250</v>
      </c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10">
        <f t="shared" si="0"/>
        <v>724.5</v>
      </c>
      <c r="DA23" s="4">
        <v>4000</v>
      </c>
      <c r="DB23" s="5">
        <f t="shared" si="1"/>
        <v>2898000</v>
      </c>
    </row>
    <row r="24" spans="2:106" ht="12.95" customHeight="1" x14ac:dyDescent="0.25">
      <c r="B24" s="30" t="s">
        <v>8</v>
      </c>
      <c r="C24" s="1" t="s">
        <v>12</v>
      </c>
      <c r="D24" s="1"/>
      <c r="E24" s="1"/>
      <c r="F24" s="1"/>
      <c r="G24" s="1"/>
      <c r="H24" s="1"/>
      <c r="I24" s="1"/>
      <c r="J24" s="1"/>
      <c r="K24" s="1">
        <f>80*12.5</f>
        <v>1000</v>
      </c>
      <c r="L24" s="1"/>
      <c r="M24" s="1"/>
      <c r="N24" s="1"/>
      <c r="O24" s="1"/>
      <c r="P24" s="1"/>
      <c r="Q24" s="1"/>
      <c r="R24" s="3"/>
      <c r="S24" s="3"/>
      <c r="T24" s="3"/>
      <c r="U24" s="3">
        <v>400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>
        <v>4</v>
      </c>
      <c r="BL24" s="3"/>
      <c r="BM24" s="3"/>
      <c r="BN24" s="3"/>
      <c r="BO24" s="3">
        <v>150</v>
      </c>
      <c r="BP24" s="3"/>
      <c r="BQ24" s="3"/>
      <c r="BR24" s="3"/>
      <c r="BS24" s="3"/>
      <c r="BT24" s="3"/>
      <c r="BU24" s="3"/>
      <c r="BV24" s="3"/>
      <c r="BW24" s="3"/>
      <c r="BX24" s="3">
        <v>50</v>
      </c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>
        <v>15000</v>
      </c>
      <c r="CM24" s="3"/>
      <c r="CN24" s="3"/>
      <c r="CO24" s="3"/>
      <c r="CP24" s="3"/>
      <c r="CQ24" s="3"/>
      <c r="CR24" s="3">
        <v>27</v>
      </c>
      <c r="CS24" s="3"/>
      <c r="CT24" s="3">
        <v>37.5</v>
      </c>
      <c r="CU24" s="3"/>
      <c r="CV24" s="3"/>
      <c r="CW24" s="3"/>
      <c r="CX24" s="3"/>
      <c r="CY24" s="3"/>
      <c r="CZ24" s="10">
        <f t="shared" si="0"/>
        <v>16668.5</v>
      </c>
      <c r="DA24" s="4">
        <v>1260</v>
      </c>
      <c r="DB24" s="5">
        <f t="shared" si="1"/>
        <v>21002310</v>
      </c>
    </row>
    <row r="25" spans="2:106" ht="12.95" customHeight="1" x14ac:dyDescent="0.25">
      <c r="B25" s="33" t="s">
        <v>16</v>
      </c>
      <c r="C25" s="1" t="s">
        <v>12</v>
      </c>
      <c r="D25" s="1"/>
      <c r="E25" s="1"/>
      <c r="F25" s="1"/>
      <c r="G25" s="1"/>
      <c r="H25" s="1"/>
      <c r="I25" s="1">
        <f>80000+80000+80000</f>
        <v>240000</v>
      </c>
      <c r="J25" s="1"/>
      <c r="K25" s="1"/>
      <c r="L25" s="1"/>
      <c r="M25" s="1"/>
      <c r="N25" s="1"/>
      <c r="O25" s="1"/>
      <c r="P25" s="1"/>
      <c r="Q25" s="1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>
        <f>(220*25)/1000</f>
        <v>5.5</v>
      </c>
      <c r="AG25" s="3"/>
      <c r="AH25" s="3"/>
      <c r="AI25" s="3"/>
      <c r="AJ25" s="3"/>
      <c r="AK25" s="3"/>
      <c r="AL25" s="3"/>
      <c r="AM25" s="3">
        <f>(200*15)/1000</f>
        <v>3</v>
      </c>
      <c r="AN25" s="3">
        <f>(1600*15)/1000</f>
        <v>24</v>
      </c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>
        <v>9.5</v>
      </c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>
        <f>(660*15)/1000</f>
        <v>9.9</v>
      </c>
      <c r="CQ25" s="3"/>
      <c r="CR25" s="3"/>
      <c r="CS25" s="3"/>
      <c r="CT25" s="3"/>
      <c r="CU25" s="3"/>
      <c r="CV25" s="3"/>
      <c r="CW25" s="3"/>
      <c r="CX25" s="3"/>
      <c r="CY25" s="3"/>
      <c r="CZ25" s="11">
        <v>3600</v>
      </c>
      <c r="DA25" s="7">
        <v>13300</v>
      </c>
      <c r="DB25" s="8">
        <f t="shared" si="1"/>
        <v>47880000</v>
      </c>
    </row>
    <row r="26" spans="2:106" ht="12.95" customHeight="1" x14ac:dyDescent="0.25">
      <c r="B26" s="30" t="s">
        <v>19</v>
      </c>
      <c r="C26" s="1" t="s">
        <v>14</v>
      </c>
      <c r="D26" s="1"/>
      <c r="E26" s="1"/>
      <c r="F26" s="1"/>
      <c r="G26" s="1"/>
      <c r="H26" s="1"/>
      <c r="I26" s="1"/>
      <c r="J26" s="1"/>
      <c r="K26" s="1"/>
      <c r="L26" s="1"/>
      <c r="M26" s="1">
        <f>(32000+200)/1000</f>
        <v>32.200000000000003</v>
      </c>
      <c r="N26" s="1"/>
      <c r="O26" s="1"/>
      <c r="P26" s="1">
        <v>5632</v>
      </c>
      <c r="Q26" s="1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>
        <v>420</v>
      </c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>
        <f>(1100*23*4)/1000</f>
        <v>101.2</v>
      </c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>
        <v>532</v>
      </c>
      <c r="BC26" s="3"/>
      <c r="BD26" s="3">
        <v>200</v>
      </c>
      <c r="BE26" s="3"/>
      <c r="BF26" s="3"/>
      <c r="BG26" s="3">
        <f>(14700*1100)/1000</f>
        <v>16170</v>
      </c>
      <c r="BH26" s="3">
        <f>(65*1100)/1000</f>
        <v>71.5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>
        <f>(144*1100)/1000</f>
        <v>158.4</v>
      </c>
      <c r="CO26" s="3"/>
      <c r="CP26" s="3"/>
      <c r="CQ26" s="3"/>
      <c r="CR26" s="3"/>
      <c r="CS26" s="3"/>
      <c r="CT26" s="3"/>
      <c r="CU26" s="3"/>
      <c r="CV26" s="3">
        <v>120</v>
      </c>
      <c r="CW26" s="3"/>
      <c r="CX26" s="3"/>
      <c r="CY26" s="3"/>
      <c r="CZ26" s="10">
        <f t="shared" ref="CZ26:CZ35" si="2">SUM(D26:CY26)</f>
        <v>23437.300000000003</v>
      </c>
      <c r="DA26" s="4">
        <v>1700</v>
      </c>
      <c r="DB26" s="5">
        <f t="shared" si="1"/>
        <v>39843410.000000007</v>
      </c>
    </row>
    <row r="27" spans="2:106" ht="12.95" customHeight="1" x14ac:dyDescent="0.25">
      <c r="B27" s="30" t="s">
        <v>26</v>
      </c>
      <c r="C27" s="1" t="s">
        <v>12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>
        <f>(900*5*4)/1000</f>
        <v>18</v>
      </c>
      <c r="AQ27" s="3"/>
      <c r="AR27" s="3">
        <v>600</v>
      </c>
      <c r="AS27" s="3"/>
      <c r="AT27" s="3"/>
      <c r="AU27" s="3"/>
      <c r="AV27" s="3"/>
      <c r="AW27" s="3">
        <v>20</v>
      </c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>
        <f>(600*900)/1000</f>
        <v>540</v>
      </c>
      <c r="CR27" s="3"/>
      <c r="CS27" s="3"/>
      <c r="CT27" s="3"/>
      <c r="CU27" s="3"/>
      <c r="CV27" s="3"/>
      <c r="CW27" s="3"/>
      <c r="CX27" s="3">
        <v>1300</v>
      </c>
      <c r="CY27" s="3"/>
      <c r="CZ27" s="10">
        <f t="shared" si="2"/>
        <v>2478</v>
      </c>
      <c r="DA27" s="4">
        <v>22100</v>
      </c>
      <c r="DB27" s="5">
        <f t="shared" si="1"/>
        <v>54763800</v>
      </c>
    </row>
    <row r="28" spans="2:106" ht="12.95" customHeight="1" x14ac:dyDescent="0.25">
      <c r="B28" s="30" t="s">
        <v>23</v>
      </c>
      <c r="C28" s="1" t="s">
        <v>14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>
        <v>180</v>
      </c>
      <c r="AD28" s="3"/>
      <c r="AE28" s="3"/>
      <c r="AF28" s="3"/>
      <c r="AG28" s="3"/>
      <c r="AH28" s="3">
        <f>(72*200)/1000+96</f>
        <v>110.4</v>
      </c>
      <c r="AI28" s="3"/>
      <c r="AJ28" s="3"/>
      <c r="AK28" s="3"/>
      <c r="AL28" s="3"/>
      <c r="AM28" s="3"/>
      <c r="AN28" s="3"/>
      <c r="AO28" s="3"/>
      <c r="AP28" s="3">
        <f>(28*1100*4)/1000</f>
        <v>123.2</v>
      </c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>
        <v>336</v>
      </c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>
        <v>72</v>
      </c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10">
        <f t="shared" si="2"/>
        <v>821.59999999999991</v>
      </c>
      <c r="DA28" s="4">
        <v>2500</v>
      </c>
      <c r="DB28" s="5">
        <f t="shared" si="1"/>
        <v>2053999.9999999998</v>
      </c>
    </row>
    <row r="29" spans="2:106" ht="12.95" customHeight="1" x14ac:dyDescent="0.25">
      <c r="B29" s="30" t="s">
        <v>10</v>
      </c>
      <c r="C29" s="1" t="s">
        <v>12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3"/>
      <c r="S29" s="3"/>
      <c r="T29" s="3"/>
      <c r="U29" s="3"/>
      <c r="V29" s="3"/>
      <c r="W29" s="3"/>
      <c r="X29" s="3">
        <f>152/2</f>
        <v>76</v>
      </c>
      <c r="Y29" s="3"/>
      <c r="Z29" s="3"/>
      <c r="AA29" s="3"/>
      <c r="AB29" s="3"/>
      <c r="AC29" s="3">
        <v>42</v>
      </c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>
        <f>(2000*25*4)/1000</f>
        <v>200</v>
      </c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>
        <v>89</v>
      </c>
      <c r="CO29" s="3"/>
      <c r="CP29" s="3"/>
      <c r="CQ29" s="3"/>
      <c r="CR29" s="3"/>
      <c r="CS29" s="3">
        <v>8</v>
      </c>
      <c r="CT29" s="3"/>
      <c r="CU29" s="3"/>
      <c r="CV29" s="3"/>
      <c r="CW29" s="3">
        <v>7</v>
      </c>
      <c r="CX29" s="3"/>
      <c r="CY29" s="3"/>
      <c r="CZ29" s="10">
        <f t="shared" si="2"/>
        <v>422</v>
      </c>
      <c r="DA29" s="4">
        <v>9000</v>
      </c>
      <c r="DB29" s="5">
        <f t="shared" si="1"/>
        <v>3798000</v>
      </c>
    </row>
    <row r="30" spans="2:106" ht="12.95" customHeight="1" x14ac:dyDescent="0.25">
      <c r="B30" s="30" t="s">
        <v>32</v>
      </c>
      <c r="C30" s="1" t="s">
        <v>12</v>
      </c>
      <c r="D30" s="1"/>
      <c r="E30" s="1"/>
      <c r="F30" s="1">
        <v>4133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10">
        <f t="shared" si="2"/>
        <v>4133</v>
      </c>
      <c r="DA30" s="4">
        <v>2480</v>
      </c>
      <c r="DB30" s="5">
        <f t="shared" si="1"/>
        <v>10249840</v>
      </c>
    </row>
    <row r="31" spans="2:106" ht="12.95" customHeight="1" x14ac:dyDescent="0.25">
      <c r="B31" s="30" t="s">
        <v>17</v>
      </c>
      <c r="C31" s="1" t="s">
        <v>13</v>
      </c>
      <c r="D31" s="1"/>
      <c r="E31" s="1"/>
      <c r="F31" s="1"/>
      <c r="G31" s="1"/>
      <c r="H31" s="1"/>
      <c r="I31" s="1"/>
      <c r="J31" s="1"/>
      <c r="K31" s="1"/>
      <c r="L31" s="1">
        <v>200</v>
      </c>
      <c r="M31" s="1"/>
      <c r="N31" s="1"/>
      <c r="O31" s="1"/>
      <c r="P31" s="1"/>
      <c r="Q31" s="1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>
        <v>18</v>
      </c>
      <c r="AL31" s="3">
        <v>36</v>
      </c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10">
        <f t="shared" si="2"/>
        <v>254</v>
      </c>
      <c r="DA31" s="4">
        <v>30000</v>
      </c>
      <c r="DB31" s="5">
        <f t="shared" si="1"/>
        <v>7620000</v>
      </c>
    </row>
    <row r="32" spans="2:106" ht="12.95" customHeight="1" x14ac:dyDescent="0.25">
      <c r="B32" s="31" t="s">
        <v>18</v>
      </c>
      <c r="C32" s="1" t="s">
        <v>12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>
        <f>720+720+480</f>
        <v>1920</v>
      </c>
      <c r="P32" s="1"/>
      <c r="Q32" s="1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10">
        <f t="shared" si="2"/>
        <v>1920</v>
      </c>
      <c r="DA32" s="4">
        <v>4000</v>
      </c>
      <c r="DB32" s="5">
        <f t="shared" si="1"/>
        <v>7680000</v>
      </c>
    </row>
    <row r="33" spans="2:108" ht="12.95" customHeight="1" x14ac:dyDescent="0.25">
      <c r="B33" s="30" t="s">
        <v>21</v>
      </c>
      <c r="C33" s="1" t="s">
        <v>12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3"/>
      <c r="S33" s="3"/>
      <c r="T33" s="3"/>
      <c r="U33" s="3"/>
      <c r="V33" s="3"/>
      <c r="W33" s="3">
        <v>24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>
        <v>1500</v>
      </c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10">
        <f t="shared" si="2"/>
        <v>1524</v>
      </c>
      <c r="DA33" s="4">
        <v>4350</v>
      </c>
      <c r="DB33" s="5">
        <f t="shared" si="1"/>
        <v>6629400</v>
      </c>
    </row>
    <row r="34" spans="2:108" ht="12.95" customHeight="1" x14ac:dyDescent="0.25">
      <c r="B34" s="30" t="s">
        <v>22</v>
      </c>
      <c r="C34" s="1" t="s">
        <v>12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>
        <f>(200*15)/1000</f>
        <v>3</v>
      </c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10">
        <f t="shared" si="2"/>
        <v>3</v>
      </c>
      <c r="DA34" s="4">
        <v>7000</v>
      </c>
      <c r="DB34" s="5">
        <f t="shared" si="1"/>
        <v>21000</v>
      </c>
    </row>
    <row r="35" spans="2:108" ht="12.95" customHeight="1" x14ac:dyDescent="0.25">
      <c r="B35" s="30" t="s">
        <v>24</v>
      </c>
      <c r="C35" s="1" t="s">
        <v>12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>
        <f>(10*400)/1000+6</f>
        <v>10</v>
      </c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>
        <v>11</v>
      </c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>
        <v>9</v>
      </c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10">
        <f t="shared" si="2"/>
        <v>30</v>
      </c>
      <c r="DA35" s="4">
        <v>6600</v>
      </c>
      <c r="DB35" s="5">
        <f t="shared" si="1"/>
        <v>198000</v>
      </c>
      <c r="DC35" s="21">
        <f>+DB13+DB18+DB19+DB20+DB21+DB25+DB28+DB29+DB30+DB33</f>
        <v>248528133.5</v>
      </c>
      <c r="DD35" s="15" t="s">
        <v>34</v>
      </c>
    </row>
    <row r="36" spans="2:108" ht="26.1" customHeight="1" thickBot="1" x14ac:dyDescent="0.3">
      <c r="B36" s="94" t="s">
        <v>37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6"/>
      <c r="CZ36" s="82">
        <f>SUM(DB13:DB35)</f>
        <v>460780793.5</v>
      </c>
      <c r="DA36" s="83"/>
      <c r="DB36" s="84"/>
      <c r="DC36" s="21">
        <f>+CZ36-DB32+DB14+300000000+90000000</f>
        <v>902797793.5</v>
      </c>
      <c r="DD36" s="15" t="s">
        <v>35</v>
      </c>
    </row>
    <row r="46" spans="2:108" x14ac:dyDescent="0.25">
      <c r="DA46" s="22"/>
    </row>
    <row r="48" spans="2:108" x14ac:dyDescent="0.25">
      <c r="DA48" s="23"/>
    </row>
  </sheetData>
  <mergeCells count="10">
    <mergeCell ref="B6:DB6"/>
    <mergeCell ref="B2:DB2"/>
    <mergeCell ref="CZ36:DB36"/>
    <mergeCell ref="B7:B9"/>
    <mergeCell ref="C7:C9"/>
    <mergeCell ref="D7:CY7"/>
    <mergeCell ref="B36:CY36"/>
    <mergeCell ref="CZ7:CZ9"/>
    <mergeCell ref="DA7:DA9"/>
    <mergeCell ref="DB7:DB9"/>
  </mergeCells>
  <pageMargins left="0.7" right="0.7" top="0.75" bottom="0.75" header="0.3" footer="0.3"/>
  <pageSetup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S53"/>
  <sheetViews>
    <sheetView showGridLines="0" topLeftCell="X18" zoomScale="91" zoomScaleNormal="91" zoomScalePageLayoutView="91" workbookViewId="0">
      <selection activeCell="X38" sqref="X38"/>
    </sheetView>
  </sheetViews>
  <sheetFormatPr baseColWidth="10" defaultColWidth="10.875" defaultRowHeight="18" customHeight="1" x14ac:dyDescent="0.25"/>
  <cols>
    <col min="1" max="1" width="1.625" style="15" customWidth="1"/>
    <col min="2" max="2" width="38.875" style="25" customWidth="1"/>
    <col min="3" max="3" width="12.5" style="15" customWidth="1"/>
    <col min="4" max="11" width="8.375" style="15" customWidth="1"/>
    <col min="12" max="12" width="11.625" style="15" customWidth="1"/>
    <col min="13" max="42" width="8.375" style="15" customWidth="1"/>
    <col min="43" max="43" width="13.375" style="15" customWidth="1"/>
    <col min="44" max="44" width="13.125" style="15" customWidth="1"/>
    <col min="45" max="45" width="20.125" style="15" customWidth="1"/>
    <col min="46" max="16384" width="10.875" style="15"/>
  </cols>
  <sheetData>
    <row r="1" spans="2:45" ht="18" customHeight="1" thickBot="1" x14ac:dyDescent="0.3"/>
    <row r="2" spans="2:45" ht="18" customHeight="1" x14ac:dyDescent="0.25">
      <c r="B2" s="41" t="s">
        <v>124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3"/>
    </row>
    <row r="3" spans="2:45" ht="18" customHeight="1" x14ac:dyDescent="0.25">
      <c r="B3" s="26" t="s">
        <v>36</v>
      </c>
      <c r="C3" s="16">
        <v>14</v>
      </c>
      <c r="D3" s="17"/>
      <c r="AS3" s="24"/>
    </row>
    <row r="4" spans="2:45" ht="18" customHeight="1" x14ac:dyDescent="0.25">
      <c r="B4" s="27" t="s">
        <v>0</v>
      </c>
      <c r="C4" s="18">
        <v>70</v>
      </c>
      <c r="D4" s="17"/>
      <c r="AS4" s="24"/>
    </row>
    <row r="5" spans="2:45" ht="18" customHeight="1" thickBot="1" x14ac:dyDescent="0.3">
      <c r="B5" s="28" t="s">
        <v>2</v>
      </c>
      <c r="C5" s="19">
        <v>35</v>
      </c>
      <c r="D5" s="17"/>
      <c r="AS5" s="24"/>
    </row>
    <row r="6" spans="2:45" ht="18" customHeight="1" x14ac:dyDescent="0.25">
      <c r="B6" s="103" t="s">
        <v>15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5"/>
    </row>
    <row r="7" spans="2:45" ht="18" customHeight="1" x14ac:dyDescent="0.25">
      <c r="B7" s="106" t="s">
        <v>1</v>
      </c>
      <c r="C7" s="107" t="s">
        <v>40</v>
      </c>
      <c r="D7" s="91" t="s">
        <v>3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88" t="s">
        <v>33</v>
      </c>
      <c r="AR7" s="97" t="s">
        <v>38</v>
      </c>
      <c r="AS7" s="100" t="s">
        <v>39</v>
      </c>
    </row>
    <row r="8" spans="2:45" ht="18" customHeight="1" x14ac:dyDescent="0.25">
      <c r="B8" s="106"/>
      <c r="C8" s="107"/>
      <c r="D8" s="9">
        <v>1</v>
      </c>
      <c r="E8" s="9">
        <v>2</v>
      </c>
      <c r="F8" s="9">
        <v>3</v>
      </c>
      <c r="G8" s="9">
        <v>4</v>
      </c>
      <c r="H8" s="9">
        <v>5</v>
      </c>
      <c r="I8" s="9">
        <v>6</v>
      </c>
      <c r="J8" s="9">
        <v>7</v>
      </c>
      <c r="K8" s="9">
        <v>8</v>
      </c>
      <c r="L8" s="9">
        <v>9</v>
      </c>
      <c r="M8" s="9">
        <v>10</v>
      </c>
      <c r="N8" s="9">
        <v>11</v>
      </c>
      <c r="O8" s="9">
        <v>12</v>
      </c>
      <c r="P8" s="9">
        <v>13</v>
      </c>
      <c r="Q8" s="9">
        <v>14</v>
      </c>
      <c r="R8" s="9">
        <v>15</v>
      </c>
      <c r="S8" s="9">
        <v>16</v>
      </c>
      <c r="T8" s="9">
        <v>17</v>
      </c>
      <c r="U8" s="9">
        <v>18</v>
      </c>
      <c r="V8" s="9">
        <v>20</v>
      </c>
      <c r="W8" s="9">
        <v>21</v>
      </c>
      <c r="X8" s="9">
        <v>22</v>
      </c>
      <c r="Y8" s="9">
        <v>23</v>
      </c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9"/>
      <c r="AR8" s="98"/>
      <c r="AS8" s="101"/>
    </row>
    <row r="9" spans="2:45" ht="18" customHeight="1" x14ac:dyDescent="0.25">
      <c r="B9" s="38" t="s">
        <v>90</v>
      </c>
      <c r="C9" s="3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>
        <v>23</v>
      </c>
      <c r="Z9" s="9">
        <v>24</v>
      </c>
      <c r="AA9" s="9">
        <v>25</v>
      </c>
      <c r="AB9" s="9">
        <v>26</v>
      </c>
      <c r="AC9" s="9">
        <v>27</v>
      </c>
      <c r="AD9" s="9">
        <v>28</v>
      </c>
      <c r="AE9" s="9">
        <v>29</v>
      </c>
      <c r="AF9" s="9">
        <v>30</v>
      </c>
      <c r="AG9" s="9">
        <v>31</v>
      </c>
      <c r="AH9" s="9">
        <v>32</v>
      </c>
      <c r="AI9" s="9">
        <v>33</v>
      </c>
      <c r="AJ9" s="9">
        <v>34</v>
      </c>
      <c r="AK9" s="9">
        <v>35</v>
      </c>
      <c r="AL9" s="9">
        <v>36</v>
      </c>
      <c r="AM9" s="9">
        <v>37</v>
      </c>
      <c r="AN9" s="9">
        <v>38</v>
      </c>
      <c r="AO9" s="9">
        <v>39</v>
      </c>
      <c r="AP9" s="9">
        <v>40</v>
      </c>
      <c r="AQ9" s="89"/>
      <c r="AR9" s="98"/>
      <c r="AS9" s="101"/>
    </row>
    <row r="10" spans="2:45" s="36" customFormat="1" ht="18" customHeight="1" x14ac:dyDescent="0.25">
      <c r="B10" s="108" t="s">
        <v>123</v>
      </c>
      <c r="C10" s="40" t="s">
        <v>96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89"/>
      <c r="AR10" s="98"/>
      <c r="AS10" s="101"/>
    </row>
    <row r="11" spans="2:45" s="36" customFormat="1" ht="18" customHeight="1" x14ac:dyDescent="0.25">
      <c r="B11" s="109"/>
      <c r="C11" s="40" t="s">
        <v>89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89"/>
      <c r="AR11" s="98"/>
      <c r="AS11" s="101"/>
    </row>
    <row r="12" spans="2:45" ht="18" customHeight="1" x14ac:dyDescent="0.25">
      <c r="B12" s="30" t="s">
        <v>119</v>
      </c>
      <c r="C12" s="1" t="s">
        <v>12</v>
      </c>
      <c r="D12" s="1"/>
      <c r="E12" s="1"/>
      <c r="F12" s="1"/>
      <c r="G12" s="1"/>
      <c r="H12" s="1"/>
      <c r="I12" s="1"/>
      <c r="J12" s="1"/>
      <c r="K12" s="1"/>
      <c r="L12" s="37"/>
      <c r="M12" s="1"/>
      <c r="N12" s="1"/>
      <c r="O12" s="1"/>
      <c r="P12" s="1"/>
      <c r="Q12" s="1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44">
        <f>SUM(D12:AP12)</f>
        <v>0</v>
      </c>
      <c r="AR12" s="4">
        <v>2325</v>
      </c>
      <c r="AS12" s="5">
        <f t="shared" ref="AS12:AS40" si="0">AR12*AQ12</f>
        <v>0</v>
      </c>
    </row>
    <row r="13" spans="2:45" ht="18" customHeight="1" x14ac:dyDescent="0.25">
      <c r="B13" s="30" t="s">
        <v>120</v>
      </c>
      <c r="C13" s="1" t="s">
        <v>12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44">
        <f t="shared" ref="AQ13:AQ40" si="1">SUM(D13:AP13)</f>
        <v>0</v>
      </c>
      <c r="AR13" s="4">
        <v>1653</v>
      </c>
      <c r="AS13" s="5">
        <f t="shared" si="0"/>
        <v>0</v>
      </c>
    </row>
    <row r="14" spans="2:45" ht="18" customHeight="1" x14ac:dyDescent="0.25">
      <c r="B14" s="30" t="s">
        <v>118</v>
      </c>
      <c r="C14" s="1" t="s">
        <v>12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44">
        <f t="shared" si="1"/>
        <v>0</v>
      </c>
      <c r="AR14" s="4">
        <v>2000</v>
      </c>
      <c r="AS14" s="5">
        <f t="shared" si="0"/>
        <v>0</v>
      </c>
    </row>
    <row r="15" spans="2:45" ht="18" customHeight="1" x14ac:dyDescent="0.25">
      <c r="B15" s="30" t="s">
        <v>122</v>
      </c>
      <c r="C15" s="1" t="s">
        <v>12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44">
        <f t="shared" si="1"/>
        <v>0</v>
      </c>
      <c r="AR15" s="4">
        <v>545</v>
      </c>
      <c r="AS15" s="5">
        <f t="shared" si="0"/>
        <v>0</v>
      </c>
    </row>
    <row r="16" spans="2:45" ht="18" customHeight="1" x14ac:dyDescent="0.25">
      <c r="B16" s="31" t="s">
        <v>92</v>
      </c>
      <c r="C16" s="1" t="s">
        <v>13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44">
        <f t="shared" si="1"/>
        <v>0</v>
      </c>
      <c r="AR16" s="4">
        <v>200</v>
      </c>
      <c r="AS16" s="5">
        <f t="shared" si="0"/>
        <v>0</v>
      </c>
    </row>
    <row r="17" spans="2:45" ht="18" customHeight="1" x14ac:dyDescent="0.25">
      <c r="B17" s="31" t="s">
        <v>91</v>
      </c>
      <c r="C17" s="1" t="s">
        <v>94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44">
        <f t="shared" si="1"/>
        <v>0</v>
      </c>
      <c r="AR17" s="4">
        <v>5800</v>
      </c>
      <c r="AS17" s="5">
        <f t="shared" si="0"/>
        <v>0</v>
      </c>
    </row>
    <row r="18" spans="2:45" ht="18" customHeight="1" x14ac:dyDescent="0.25">
      <c r="B18" s="30" t="s">
        <v>93</v>
      </c>
      <c r="C18" s="1" t="s">
        <v>94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44">
        <f t="shared" si="1"/>
        <v>0</v>
      </c>
      <c r="AR18" s="4">
        <v>519</v>
      </c>
      <c r="AS18" s="5">
        <f t="shared" si="0"/>
        <v>0</v>
      </c>
    </row>
    <row r="19" spans="2:45" ht="18" customHeight="1" x14ac:dyDescent="0.25">
      <c r="B19" s="30" t="s">
        <v>95</v>
      </c>
      <c r="C19" s="1" t="s">
        <v>94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44">
        <f t="shared" si="1"/>
        <v>0</v>
      </c>
      <c r="AR19" s="4">
        <v>4000</v>
      </c>
      <c r="AS19" s="5">
        <f t="shared" si="0"/>
        <v>0</v>
      </c>
    </row>
    <row r="20" spans="2:45" ht="18" customHeight="1" x14ac:dyDescent="0.25">
      <c r="B20" s="30" t="s">
        <v>97</v>
      </c>
      <c r="C20" s="1" t="s">
        <v>94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44">
        <f t="shared" si="1"/>
        <v>0</v>
      </c>
      <c r="AR20" s="4">
        <v>1000</v>
      </c>
      <c r="AS20" s="5">
        <f t="shared" si="0"/>
        <v>0</v>
      </c>
    </row>
    <row r="21" spans="2:45" ht="18" customHeight="1" x14ac:dyDescent="0.25">
      <c r="B21" s="33" t="s">
        <v>98</v>
      </c>
      <c r="C21" s="1" t="s">
        <v>94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35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44">
        <f t="shared" si="1"/>
        <v>0</v>
      </c>
      <c r="AR21" s="4">
        <v>1000</v>
      </c>
      <c r="AS21" s="5">
        <f t="shared" si="0"/>
        <v>0</v>
      </c>
    </row>
    <row r="22" spans="2:45" ht="18" customHeight="1" x14ac:dyDescent="0.25">
      <c r="B22" s="30" t="s">
        <v>114</v>
      </c>
      <c r="C22" s="1" t="s">
        <v>99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44">
        <f t="shared" si="1"/>
        <v>0</v>
      </c>
      <c r="AR22" s="4">
        <v>1700</v>
      </c>
      <c r="AS22" s="5">
        <f t="shared" si="0"/>
        <v>0</v>
      </c>
    </row>
    <row r="23" spans="2:45" ht="18" customHeight="1" x14ac:dyDescent="0.25">
      <c r="B23" s="30" t="s">
        <v>100</v>
      </c>
      <c r="C23" s="1" t="s">
        <v>12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44">
        <f t="shared" si="1"/>
        <v>0</v>
      </c>
      <c r="AR23" s="4">
        <v>3000</v>
      </c>
      <c r="AS23" s="5">
        <f t="shared" si="0"/>
        <v>0</v>
      </c>
    </row>
    <row r="24" spans="2:45" ht="18" customHeight="1" x14ac:dyDescent="0.25">
      <c r="B24" s="30" t="s">
        <v>101</v>
      </c>
      <c r="C24" s="1" t="s">
        <v>14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44">
        <f t="shared" si="1"/>
        <v>0</v>
      </c>
      <c r="AR24" s="4">
        <v>2226</v>
      </c>
      <c r="AS24" s="5">
        <f t="shared" si="0"/>
        <v>0</v>
      </c>
    </row>
    <row r="25" spans="2:45" ht="18" customHeight="1" x14ac:dyDescent="0.25">
      <c r="B25" s="30" t="s">
        <v>102</v>
      </c>
      <c r="C25" s="1" t="s">
        <v>14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44">
        <f t="shared" si="1"/>
        <v>0</v>
      </c>
      <c r="AR25" s="4">
        <v>1800</v>
      </c>
      <c r="AS25" s="5">
        <f t="shared" si="0"/>
        <v>0</v>
      </c>
    </row>
    <row r="26" spans="2:45" ht="18" customHeight="1" x14ac:dyDescent="0.25">
      <c r="B26" s="30" t="s">
        <v>107</v>
      </c>
      <c r="C26" s="1" t="s">
        <v>14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44">
        <f t="shared" si="1"/>
        <v>0</v>
      </c>
      <c r="AR26" s="4">
        <v>3500</v>
      </c>
      <c r="AS26" s="5">
        <f t="shared" si="0"/>
        <v>0</v>
      </c>
    </row>
    <row r="27" spans="2:45" ht="18" customHeight="1" x14ac:dyDescent="0.25">
      <c r="B27" s="30" t="s">
        <v>103</v>
      </c>
      <c r="C27" s="1" t="s">
        <v>12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44">
        <f t="shared" si="1"/>
        <v>0</v>
      </c>
      <c r="AR27" s="4">
        <v>5500</v>
      </c>
      <c r="AS27" s="5">
        <f t="shared" si="0"/>
        <v>0</v>
      </c>
    </row>
    <row r="28" spans="2:45" ht="18" customHeight="1" x14ac:dyDescent="0.25">
      <c r="B28" s="30" t="s">
        <v>104</v>
      </c>
      <c r="C28" s="1" t="s">
        <v>14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44">
        <f t="shared" si="1"/>
        <v>0</v>
      </c>
      <c r="AR28" s="4">
        <v>3900</v>
      </c>
      <c r="AS28" s="5">
        <f t="shared" si="0"/>
        <v>0</v>
      </c>
    </row>
    <row r="29" spans="2:45" ht="18" customHeight="1" x14ac:dyDescent="0.25">
      <c r="B29" s="30" t="s">
        <v>105</v>
      </c>
      <c r="C29" s="1" t="s">
        <v>14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44">
        <f t="shared" si="1"/>
        <v>0</v>
      </c>
      <c r="AR29" s="4">
        <v>3700</v>
      </c>
      <c r="AS29" s="5">
        <f t="shared" si="0"/>
        <v>0</v>
      </c>
    </row>
    <row r="30" spans="2:45" ht="18" customHeight="1" x14ac:dyDescent="0.25">
      <c r="B30" s="30" t="s">
        <v>108</v>
      </c>
      <c r="C30" s="1" t="s">
        <v>12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44">
        <f t="shared" si="1"/>
        <v>0</v>
      </c>
      <c r="AR30" s="4">
        <v>1500</v>
      </c>
      <c r="AS30" s="5">
        <f t="shared" si="0"/>
        <v>0</v>
      </c>
    </row>
    <row r="31" spans="2:45" ht="18" customHeight="1" x14ac:dyDescent="0.25">
      <c r="B31" s="30" t="s">
        <v>109</v>
      </c>
      <c r="C31" s="1" t="s">
        <v>12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44">
        <f t="shared" si="1"/>
        <v>0</v>
      </c>
      <c r="AR31" s="4">
        <v>570</v>
      </c>
      <c r="AS31" s="5">
        <f t="shared" si="0"/>
        <v>0</v>
      </c>
    </row>
    <row r="32" spans="2:45" ht="18" customHeight="1" x14ac:dyDescent="0.25">
      <c r="B32" s="30" t="s">
        <v>110</v>
      </c>
      <c r="C32" s="1" t="s">
        <v>12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44">
        <f t="shared" si="1"/>
        <v>0</v>
      </c>
      <c r="AR32" s="4">
        <v>700</v>
      </c>
      <c r="AS32" s="5">
        <f t="shared" si="0"/>
        <v>0</v>
      </c>
    </row>
    <row r="33" spans="2:45" ht="18" customHeight="1" x14ac:dyDescent="0.25">
      <c r="B33" s="30" t="s">
        <v>121</v>
      </c>
      <c r="C33" s="1" t="s">
        <v>12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44">
        <f t="shared" si="1"/>
        <v>0</v>
      </c>
      <c r="AR33" s="4">
        <v>1767</v>
      </c>
      <c r="AS33" s="5">
        <f t="shared" si="0"/>
        <v>0</v>
      </c>
    </row>
    <row r="34" spans="2:45" ht="18" customHeight="1" x14ac:dyDescent="0.25">
      <c r="B34" s="30" t="s">
        <v>115</v>
      </c>
      <c r="C34" s="1" t="s">
        <v>12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44">
        <f t="shared" si="1"/>
        <v>0</v>
      </c>
      <c r="AR34" s="4">
        <v>1449</v>
      </c>
      <c r="AS34" s="5">
        <f t="shared" si="0"/>
        <v>0</v>
      </c>
    </row>
    <row r="35" spans="2:45" ht="18" customHeight="1" x14ac:dyDescent="0.25">
      <c r="B35" s="30" t="s">
        <v>111</v>
      </c>
      <c r="C35" s="1" t="s">
        <v>12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44">
        <f t="shared" si="1"/>
        <v>0</v>
      </c>
      <c r="AR35" s="4">
        <v>2550</v>
      </c>
      <c r="AS35" s="5">
        <f t="shared" si="0"/>
        <v>0</v>
      </c>
    </row>
    <row r="36" spans="2:45" ht="18" customHeight="1" x14ac:dyDescent="0.25">
      <c r="B36" s="30" t="s">
        <v>112</v>
      </c>
      <c r="C36" s="1" t="s">
        <v>12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44">
        <f t="shared" si="1"/>
        <v>0</v>
      </c>
      <c r="AR36" s="4">
        <v>1000</v>
      </c>
      <c r="AS36" s="5">
        <f t="shared" si="0"/>
        <v>0</v>
      </c>
    </row>
    <row r="37" spans="2:45" ht="18" customHeight="1" x14ac:dyDescent="0.25">
      <c r="B37" s="30" t="s">
        <v>113</v>
      </c>
      <c r="C37" s="1" t="s">
        <v>12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44">
        <f t="shared" si="1"/>
        <v>0</v>
      </c>
      <c r="AR37" s="4">
        <v>740</v>
      </c>
      <c r="AS37" s="5">
        <f t="shared" si="0"/>
        <v>0</v>
      </c>
    </row>
    <row r="38" spans="2:45" ht="18" customHeight="1" x14ac:dyDescent="0.25">
      <c r="B38" s="30" t="s">
        <v>116</v>
      </c>
      <c r="C38" s="1" t="s">
        <v>12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44">
        <f t="shared" si="1"/>
        <v>0</v>
      </c>
      <c r="AR38" s="4">
        <v>1450</v>
      </c>
      <c r="AS38" s="5">
        <f t="shared" si="0"/>
        <v>0</v>
      </c>
    </row>
    <row r="39" spans="2:45" ht="18" customHeight="1" x14ac:dyDescent="0.25">
      <c r="B39" s="30" t="s">
        <v>117</v>
      </c>
      <c r="C39" s="1" t="s">
        <v>12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44">
        <f t="shared" si="1"/>
        <v>0</v>
      </c>
      <c r="AR39" s="4">
        <v>406</v>
      </c>
      <c r="AS39" s="5">
        <f t="shared" si="0"/>
        <v>0</v>
      </c>
    </row>
    <row r="40" spans="2:45" ht="18" customHeight="1" x14ac:dyDescent="0.25">
      <c r="B40" s="30" t="s">
        <v>106</v>
      </c>
      <c r="C40" s="1" t="s">
        <v>13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44">
        <f t="shared" si="1"/>
        <v>0</v>
      </c>
      <c r="AR40" s="4">
        <v>10000</v>
      </c>
      <c r="AS40" s="5">
        <f t="shared" si="0"/>
        <v>0</v>
      </c>
    </row>
    <row r="41" spans="2:45" ht="18" customHeight="1" thickBot="1" x14ac:dyDescent="0.3">
      <c r="B41" s="94" t="s">
        <v>125</v>
      </c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82">
        <f>SUM(AS12:AS40)</f>
        <v>0</v>
      </c>
      <c r="AR41" s="83"/>
      <c r="AS41" s="84"/>
    </row>
    <row r="51" spans="2:44" ht="18" customHeight="1" x14ac:dyDescent="0.25">
      <c r="B51" s="15"/>
      <c r="AR51" s="22"/>
    </row>
    <row r="53" spans="2:44" ht="18" customHeight="1" x14ac:dyDescent="0.25">
      <c r="B53" s="15"/>
      <c r="AR53" s="23"/>
    </row>
  </sheetData>
  <mergeCells count="10">
    <mergeCell ref="B6:AS6"/>
    <mergeCell ref="D7:AP7"/>
    <mergeCell ref="B7:B8"/>
    <mergeCell ref="B41:AP41"/>
    <mergeCell ref="AQ41:AS41"/>
    <mergeCell ref="AQ7:AQ11"/>
    <mergeCell ref="AR7:AR11"/>
    <mergeCell ref="AS7:AS11"/>
    <mergeCell ref="C7:C8"/>
    <mergeCell ref="B10:B11"/>
  </mergeCells>
  <pageMargins left="0.7" right="0.7" top="0.75" bottom="0.75" header="0.3" footer="0.3"/>
  <pageSetup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D38"/>
  <sheetViews>
    <sheetView tabSelected="1" zoomScale="109" workbookViewId="0">
      <selection activeCell="J36" sqref="J36"/>
    </sheetView>
  </sheetViews>
  <sheetFormatPr baseColWidth="10" defaultColWidth="10.875" defaultRowHeight="12.75" x14ac:dyDescent="0.25"/>
  <cols>
    <col min="1" max="1" width="9.625" style="15" customWidth="1"/>
    <col min="2" max="2" width="23.125" style="25" customWidth="1"/>
    <col min="3" max="3" width="10.875" style="15" customWidth="1"/>
    <col min="4" max="4" width="4.125" style="15" bestFit="1" customWidth="1"/>
    <col min="5" max="6" width="4.875" style="15" bestFit="1" customWidth="1"/>
    <col min="7" max="7" width="4.125" style="15" bestFit="1" customWidth="1"/>
    <col min="8" max="9" width="4.875" style="15" bestFit="1" customWidth="1"/>
    <col min="10" max="10" width="5" style="15" customWidth="1"/>
    <col min="11" max="12" width="4.875" style="15" bestFit="1" customWidth="1"/>
    <col min="13" max="13" width="4.125" style="15" bestFit="1" customWidth="1"/>
    <col min="14" max="21" width="4.875" style="15" bestFit="1" customWidth="1"/>
    <col min="22" max="22" width="4.125" style="15" bestFit="1" customWidth="1"/>
    <col min="23" max="23" width="4.875" style="15" bestFit="1" customWidth="1"/>
    <col min="24" max="24" width="11.125" style="15" customWidth="1"/>
    <col min="25" max="25" width="11.875" style="15" bestFit="1" customWidth="1"/>
    <col min="26" max="26" width="11.125" style="15" bestFit="1" customWidth="1"/>
    <col min="27" max="27" width="12.625" style="15" bestFit="1" customWidth="1"/>
    <col min="28" max="28" width="56" style="15" bestFit="1" customWidth="1"/>
    <col min="29" max="29" width="10.625" style="15" bestFit="1" customWidth="1"/>
    <col min="30" max="30" width="9.625" style="15" bestFit="1" customWidth="1"/>
    <col min="31" max="16384" width="10.875" style="15"/>
  </cols>
  <sheetData>
    <row r="1" spans="2:30" ht="13.5" thickBot="1" x14ac:dyDescent="0.3"/>
    <row r="2" spans="2:30" x14ac:dyDescent="0.25">
      <c r="B2" s="41" t="s">
        <v>144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3"/>
    </row>
    <row r="3" spans="2:30" x14ac:dyDescent="0.25">
      <c r="B3" s="26" t="s">
        <v>145</v>
      </c>
      <c r="C3" s="16">
        <v>44</v>
      </c>
      <c r="D3" s="17"/>
      <c r="Z3" s="24"/>
    </row>
    <row r="4" spans="2:30" ht="13.5" thickBot="1" x14ac:dyDescent="0.3">
      <c r="B4" s="27" t="s">
        <v>132</v>
      </c>
      <c r="C4" s="18">
        <v>16</v>
      </c>
      <c r="D4" s="17"/>
      <c r="Z4" s="24"/>
    </row>
    <row r="5" spans="2:30" ht="13.5" thickBot="1" x14ac:dyDescent="0.3">
      <c r="B5" s="28" t="s">
        <v>133</v>
      </c>
      <c r="C5" s="19">
        <v>45</v>
      </c>
      <c r="D5" s="17"/>
      <c r="Z5" s="24"/>
      <c r="AB5" s="112" t="s">
        <v>138</v>
      </c>
      <c r="AC5" s="113"/>
      <c r="AD5" s="114"/>
    </row>
    <row r="6" spans="2:30" ht="13.5" thickBot="1" x14ac:dyDescent="0.3">
      <c r="B6" s="115" t="s">
        <v>15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04"/>
      <c r="Y6" s="104"/>
      <c r="Z6" s="105"/>
    </row>
    <row r="7" spans="2:30" x14ac:dyDescent="0.25">
      <c r="B7" s="117" t="s">
        <v>1</v>
      </c>
      <c r="C7" s="119" t="s">
        <v>40</v>
      </c>
      <c r="D7" s="121" t="s">
        <v>134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5"/>
      <c r="X7" s="122" t="s">
        <v>143</v>
      </c>
      <c r="Y7" s="88" t="s">
        <v>140</v>
      </c>
      <c r="Z7" s="125" t="s">
        <v>142</v>
      </c>
      <c r="AB7" s="54" t="s">
        <v>139</v>
      </c>
      <c r="AC7" s="45"/>
    </row>
    <row r="8" spans="2:30" ht="54.75" customHeight="1" thickBot="1" x14ac:dyDescent="0.3">
      <c r="B8" s="118"/>
      <c r="C8" s="120"/>
      <c r="D8" s="68">
        <v>1</v>
      </c>
      <c r="E8" s="68">
        <v>2</v>
      </c>
      <c r="F8" s="68">
        <v>3</v>
      </c>
      <c r="G8" s="68">
        <v>4</v>
      </c>
      <c r="H8" s="68">
        <v>5</v>
      </c>
      <c r="I8" s="68">
        <v>6</v>
      </c>
      <c r="J8" s="68">
        <v>7</v>
      </c>
      <c r="K8" s="68">
        <v>8</v>
      </c>
      <c r="L8" s="68">
        <v>9</v>
      </c>
      <c r="M8" s="68">
        <v>10</v>
      </c>
      <c r="N8" s="68">
        <v>11</v>
      </c>
      <c r="O8" s="68">
        <v>12</v>
      </c>
      <c r="P8" s="68">
        <v>13</v>
      </c>
      <c r="Q8" s="68">
        <v>14</v>
      </c>
      <c r="R8" s="68">
        <v>15</v>
      </c>
      <c r="S8" s="68">
        <v>16</v>
      </c>
      <c r="T8" s="68">
        <v>17</v>
      </c>
      <c r="U8" s="68">
        <v>18</v>
      </c>
      <c r="V8" s="68">
        <v>19</v>
      </c>
      <c r="W8" s="69">
        <v>20</v>
      </c>
      <c r="X8" s="123"/>
      <c r="Y8" s="89"/>
      <c r="Z8" s="126"/>
      <c r="AB8" s="54" t="s">
        <v>132</v>
      </c>
      <c r="AC8" s="45"/>
    </row>
    <row r="9" spans="2:30" ht="39" thickBot="1" x14ac:dyDescent="0.3">
      <c r="B9" s="75" t="s">
        <v>146</v>
      </c>
      <c r="C9" s="72" t="s">
        <v>135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4"/>
      <c r="X9" s="123"/>
      <c r="Y9" s="89"/>
      <c r="Z9" s="126"/>
      <c r="AB9" s="54" t="s">
        <v>133</v>
      </c>
      <c r="AC9" s="45"/>
    </row>
    <row r="10" spans="2:30" s="36" customFormat="1" ht="45" x14ac:dyDescent="0.25">
      <c r="B10" s="128" t="s">
        <v>137</v>
      </c>
      <c r="C10" s="70" t="s">
        <v>130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89"/>
      <c r="Y10" s="89"/>
      <c r="Z10" s="126"/>
    </row>
    <row r="11" spans="2:30" s="36" customFormat="1" ht="23.25" thickBot="1" x14ac:dyDescent="0.3">
      <c r="B11" s="129"/>
      <c r="C11" s="66" t="s">
        <v>131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124"/>
      <c r="Y11" s="124"/>
      <c r="Z11" s="127"/>
      <c r="AB11" s="50" t="s">
        <v>123</v>
      </c>
      <c r="AC11" s="57" t="s">
        <v>127</v>
      </c>
      <c r="AD11" s="57" t="s">
        <v>128</v>
      </c>
    </row>
    <row r="12" spans="2:30" x14ac:dyDescent="0.25">
      <c r="B12" s="58"/>
      <c r="C12" s="59" t="s">
        <v>12</v>
      </c>
      <c r="D12" s="60"/>
      <c r="E12" s="60"/>
      <c r="F12" s="60"/>
      <c r="G12" s="60"/>
      <c r="H12" s="60"/>
      <c r="I12" s="60"/>
      <c r="J12" s="60"/>
      <c r="K12" s="60"/>
      <c r="L12" s="61"/>
      <c r="M12" s="60"/>
      <c r="N12" s="60"/>
      <c r="O12" s="60"/>
      <c r="P12" s="60"/>
      <c r="Q12" s="60"/>
      <c r="R12" s="62"/>
      <c r="S12" s="62"/>
      <c r="T12" s="62"/>
      <c r="U12" s="62"/>
      <c r="V12" s="62"/>
      <c r="W12" s="62"/>
      <c r="X12" s="63">
        <f t="shared" ref="X12:X25" si="0">SUM(D12:W12)</f>
        <v>0</v>
      </c>
      <c r="Y12" s="64">
        <v>1480</v>
      </c>
      <c r="Z12" s="65">
        <f>X12*Y12</f>
        <v>0</v>
      </c>
      <c r="AB12" s="56"/>
      <c r="AC12" s="53">
        <f>X12</f>
        <v>0</v>
      </c>
      <c r="AD12" s="49" t="s">
        <v>12</v>
      </c>
    </row>
    <row r="13" spans="2:30" x14ac:dyDescent="0.25">
      <c r="B13" s="30"/>
      <c r="C13" s="45" t="s">
        <v>136</v>
      </c>
      <c r="D13" s="1"/>
      <c r="E13" s="1"/>
      <c r="F13" s="1"/>
      <c r="G13" s="1"/>
      <c r="H13" s="1"/>
      <c r="I13" s="1"/>
      <c r="J13" s="1"/>
      <c r="K13" s="1"/>
      <c r="L13" s="37"/>
      <c r="M13" s="1"/>
      <c r="N13" s="1"/>
      <c r="O13" s="1"/>
      <c r="P13" s="1"/>
      <c r="Q13" s="1"/>
      <c r="R13" s="3"/>
      <c r="S13" s="3"/>
      <c r="T13" s="3"/>
      <c r="U13" s="3"/>
      <c r="V13" s="3"/>
      <c r="W13" s="3"/>
      <c r="X13" s="44">
        <f t="shared" si="0"/>
        <v>0</v>
      </c>
      <c r="Y13" s="4">
        <v>1000</v>
      </c>
      <c r="Z13" s="5">
        <f t="shared" ref="Z13:Z25" si="1">X13*Y13</f>
        <v>0</v>
      </c>
      <c r="AB13" s="56"/>
      <c r="AC13" s="53">
        <f>X13+X15+X16+X17</f>
        <v>0</v>
      </c>
      <c r="AD13" s="49" t="s">
        <v>12</v>
      </c>
    </row>
    <row r="14" spans="2:30" x14ac:dyDescent="0.25">
      <c r="B14" s="30"/>
      <c r="C14" s="45" t="s">
        <v>13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3"/>
      <c r="S14" s="3"/>
      <c r="T14" s="3"/>
      <c r="U14" s="3"/>
      <c r="V14" s="3"/>
      <c r="W14" s="3"/>
      <c r="X14" s="44">
        <f t="shared" si="0"/>
        <v>0</v>
      </c>
      <c r="Y14" s="4">
        <f>(2880+3400)/2</f>
        <v>3140</v>
      </c>
      <c r="Z14" s="5">
        <f t="shared" si="1"/>
        <v>0</v>
      </c>
      <c r="AB14" s="56"/>
      <c r="AC14" s="53">
        <f>X14</f>
        <v>0</v>
      </c>
      <c r="AD14" s="49" t="s">
        <v>12</v>
      </c>
    </row>
    <row r="15" spans="2:30" x14ac:dyDescent="0.25">
      <c r="B15" s="30"/>
      <c r="C15" s="4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3"/>
      <c r="S15" s="3"/>
      <c r="T15" s="3"/>
      <c r="U15" s="3"/>
      <c r="V15" s="3"/>
      <c r="W15" s="3"/>
      <c r="X15" s="44">
        <f t="shared" si="0"/>
        <v>0</v>
      </c>
      <c r="Y15" s="4">
        <v>2000</v>
      </c>
      <c r="Z15" s="5">
        <f t="shared" si="1"/>
        <v>0</v>
      </c>
      <c r="AB15" s="56"/>
      <c r="AC15" s="53">
        <f t="shared" ref="AC15:AC23" si="2">X18</f>
        <v>0</v>
      </c>
      <c r="AD15" s="49" t="s">
        <v>12</v>
      </c>
    </row>
    <row r="16" spans="2:30" x14ac:dyDescent="0.25">
      <c r="B16" s="30"/>
      <c r="C16" s="4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3"/>
      <c r="S16" s="3"/>
      <c r="T16" s="3"/>
      <c r="U16" s="3"/>
      <c r="V16" s="3"/>
      <c r="W16" s="3"/>
      <c r="X16" s="44">
        <f t="shared" si="0"/>
        <v>0</v>
      </c>
      <c r="Y16" s="4">
        <v>1000</v>
      </c>
      <c r="Z16" s="5">
        <f t="shared" si="1"/>
        <v>0</v>
      </c>
      <c r="AB16" s="56"/>
      <c r="AC16" s="53">
        <f t="shared" si="2"/>
        <v>0</v>
      </c>
      <c r="AD16" s="49" t="s">
        <v>12</v>
      </c>
    </row>
    <row r="17" spans="2:30" x14ac:dyDescent="0.25">
      <c r="B17" s="30"/>
      <c r="C17" s="4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3"/>
      <c r="S17" s="3"/>
      <c r="T17" s="3"/>
      <c r="U17" s="3"/>
      <c r="V17" s="3"/>
      <c r="W17" s="3"/>
      <c r="X17" s="44">
        <f t="shared" si="0"/>
        <v>0</v>
      </c>
      <c r="Y17" s="4">
        <v>600</v>
      </c>
      <c r="Z17" s="5">
        <f t="shared" si="1"/>
        <v>0</v>
      </c>
      <c r="AB17" s="56"/>
      <c r="AC17" s="53">
        <f t="shared" si="2"/>
        <v>0</v>
      </c>
      <c r="AD17" s="49" t="s">
        <v>12</v>
      </c>
    </row>
    <row r="18" spans="2:30" x14ac:dyDescent="0.25">
      <c r="B18" s="30"/>
      <c r="C18" s="4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3"/>
      <c r="S18" s="3"/>
      <c r="T18" s="3"/>
      <c r="U18" s="3"/>
      <c r="V18" s="3"/>
      <c r="W18" s="3"/>
      <c r="X18" s="44">
        <f t="shared" si="0"/>
        <v>0</v>
      </c>
      <c r="Y18" s="4">
        <v>20000</v>
      </c>
      <c r="Z18" s="5">
        <f t="shared" si="1"/>
        <v>0</v>
      </c>
      <c r="AB18" s="56"/>
      <c r="AC18" s="53">
        <f t="shared" si="2"/>
        <v>0</v>
      </c>
      <c r="AD18" s="49" t="s">
        <v>13</v>
      </c>
    </row>
    <row r="19" spans="2:30" x14ac:dyDescent="0.25">
      <c r="B19" s="30"/>
      <c r="C19" s="45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3"/>
      <c r="S19" s="3"/>
      <c r="T19" s="3"/>
      <c r="U19" s="3"/>
      <c r="V19" s="3"/>
      <c r="W19" s="3"/>
      <c r="X19" s="44">
        <f t="shared" si="0"/>
        <v>0</v>
      </c>
      <c r="Y19" s="4">
        <v>7500</v>
      </c>
      <c r="Z19" s="5">
        <f t="shared" si="1"/>
        <v>0</v>
      </c>
      <c r="AB19" s="56"/>
      <c r="AC19" s="53">
        <f t="shared" si="2"/>
        <v>0</v>
      </c>
      <c r="AD19" s="49" t="s">
        <v>12</v>
      </c>
    </row>
    <row r="20" spans="2:30" x14ac:dyDescent="0.25">
      <c r="B20" s="30"/>
      <c r="C20" s="4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3"/>
      <c r="S20" s="3"/>
      <c r="T20" s="3"/>
      <c r="U20" s="3"/>
      <c r="V20" s="3"/>
      <c r="W20" s="3"/>
      <c r="X20" s="44">
        <f t="shared" si="0"/>
        <v>0</v>
      </c>
      <c r="Y20" s="4">
        <v>8000</v>
      </c>
      <c r="Z20" s="5">
        <f t="shared" si="1"/>
        <v>0</v>
      </c>
      <c r="AB20" s="56"/>
      <c r="AC20" s="53">
        <f t="shared" si="2"/>
        <v>0</v>
      </c>
      <c r="AD20" s="49" t="s">
        <v>126</v>
      </c>
    </row>
    <row r="21" spans="2:30" x14ac:dyDescent="0.25">
      <c r="B21" s="30"/>
      <c r="C21" s="4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3"/>
      <c r="S21" s="3"/>
      <c r="T21" s="3"/>
      <c r="U21" s="3"/>
      <c r="V21" s="3"/>
      <c r="W21" s="3"/>
      <c r="X21" s="44">
        <f t="shared" si="0"/>
        <v>0</v>
      </c>
      <c r="Y21" s="4">
        <v>300</v>
      </c>
      <c r="Z21" s="5">
        <f t="shared" si="1"/>
        <v>0</v>
      </c>
      <c r="AB21" s="56"/>
      <c r="AC21" s="53">
        <f t="shared" si="2"/>
        <v>0</v>
      </c>
      <c r="AD21" s="49" t="s">
        <v>14</v>
      </c>
    </row>
    <row r="22" spans="2:30" x14ac:dyDescent="0.25">
      <c r="B22" s="31"/>
      <c r="C22" s="4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3"/>
      <c r="S22" s="3"/>
      <c r="T22" s="3"/>
      <c r="U22" s="3"/>
      <c r="V22" s="3"/>
      <c r="W22" s="3"/>
      <c r="X22" s="44">
        <f t="shared" si="0"/>
        <v>0</v>
      </c>
      <c r="Y22" s="4">
        <f>(400/50)*1000</f>
        <v>8000</v>
      </c>
      <c r="Z22" s="5">
        <f t="shared" si="1"/>
        <v>0</v>
      </c>
      <c r="AB22" s="56"/>
      <c r="AC22" s="53">
        <f t="shared" si="2"/>
        <v>0</v>
      </c>
      <c r="AD22" s="49" t="s">
        <v>13</v>
      </c>
    </row>
    <row r="23" spans="2:30" ht="18" x14ac:dyDescent="0.25">
      <c r="B23" s="30"/>
      <c r="C23" s="45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3"/>
      <c r="S23" s="3"/>
      <c r="T23" s="3"/>
      <c r="U23" s="3"/>
      <c r="V23" s="3"/>
      <c r="W23" s="3"/>
      <c r="X23" s="44">
        <f t="shared" si="0"/>
        <v>0</v>
      </c>
      <c r="Y23" s="4">
        <v>5000</v>
      </c>
      <c r="Z23" s="5">
        <f t="shared" si="1"/>
        <v>0</v>
      </c>
      <c r="AB23" s="55" t="s">
        <v>129</v>
      </c>
      <c r="AC23" s="110">
        <f t="shared" si="2"/>
        <v>0</v>
      </c>
      <c r="AD23" s="111"/>
    </row>
    <row r="24" spans="2:30" x14ac:dyDescent="0.25">
      <c r="B24" s="30"/>
      <c r="C24" s="4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3"/>
      <c r="S24" s="3"/>
      <c r="T24" s="3"/>
      <c r="U24" s="3"/>
      <c r="V24" s="3"/>
      <c r="W24" s="3"/>
      <c r="X24" s="44">
        <f t="shared" si="0"/>
        <v>0</v>
      </c>
      <c r="Y24" s="4">
        <v>15000</v>
      </c>
      <c r="Z24" s="5">
        <f t="shared" si="1"/>
        <v>0</v>
      </c>
      <c r="AB24" s="51"/>
      <c r="AC24" s="51"/>
      <c r="AD24" s="52"/>
    </row>
    <row r="25" spans="2:30" x14ac:dyDescent="0.25">
      <c r="B25" s="30"/>
      <c r="C25" s="4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3"/>
      <c r="S25" s="3"/>
      <c r="T25" s="3"/>
      <c r="U25" s="3"/>
      <c r="V25" s="3"/>
      <c r="W25" s="3"/>
      <c r="X25" s="44">
        <f t="shared" si="0"/>
        <v>0</v>
      </c>
      <c r="Y25" s="4">
        <v>56000</v>
      </c>
      <c r="Z25" s="5">
        <f t="shared" si="1"/>
        <v>0</v>
      </c>
      <c r="AB25" s="51"/>
      <c r="AC25" s="51"/>
      <c r="AD25" s="52"/>
    </row>
    <row r="26" spans="2:30" ht="18.95" customHeight="1" thickBot="1" x14ac:dyDescent="0.3">
      <c r="B26" s="47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130" t="s">
        <v>141</v>
      </c>
      <c r="V26" s="130"/>
      <c r="W26" s="131"/>
      <c r="X26" s="82">
        <f>SUM(Z12:Z25)</f>
        <v>0</v>
      </c>
      <c r="Y26" s="83"/>
      <c r="Z26" s="84"/>
      <c r="AA26" s="21"/>
    </row>
    <row r="36" spans="2:25" x14ac:dyDescent="0.25">
      <c r="B36" s="15"/>
      <c r="J36" s="46"/>
      <c r="Y36" s="22"/>
    </row>
    <row r="38" spans="2:25" x14ac:dyDescent="0.25">
      <c r="B38" s="15"/>
      <c r="Y38" s="23"/>
    </row>
  </sheetData>
  <mergeCells count="12">
    <mergeCell ref="AC23:AD23"/>
    <mergeCell ref="AB5:AD5"/>
    <mergeCell ref="X26:Z26"/>
    <mergeCell ref="B6:Z6"/>
    <mergeCell ref="B7:B8"/>
    <mergeCell ref="C7:C8"/>
    <mergeCell ref="D7:W7"/>
    <mergeCell ref="X7:X11"/>
    <mergeCell ref="Y7:Y11"/>
    <mergeCell ref="Z7:Z11"/>
    <mergeCell ref="B10:B11"/>
    <mergeCell ref="U26:W26"/>
  </mergeCells>
  <pageMargins left="0.7" right="0.7" top="0.75" bottom="0.75" header="0.3" footer="0.3"/>
  <pageSetup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b9ffab0a-7cce-4b05-a519-15c996a72f93">10</Orden>
    <Metodolog_x00ed_a xmlns="b9ffab0a-7cce-4b05-a519-15c996a72f93">Encuentros Comerciales Territoriales a través de Ruedas de Negocios Agroalimentarias</Metodolog_x00ed_a>
    <SharedWithUsers xmlns="031e1a1d-f80a-447a-b882-3a10ef125cf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74029E5-CC80-4282-80F6-00A16A614F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01B0B4-D700-4575-81D2-7C11D5FF2F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ffab0a-7cce-4b05-a519-15c996a72f93"/>
    <ds:schemaRef ds:uri="031e1a1d-f80a-447a-b882-3a10ef125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6D17E6-675C-4BD3-9D0C-18C97D3C814A}">
  <ds:schemaRefs>
    <ds:schemaRef ds:uri="http://schemas.microsoft.com/office/2006/metadata/properties"/>
    <ds:schemaRef ds:uri="http://schemas.microsoft.com/office/infopath/2007/PartnerControls"/>
    <ds:schemaRef ds:uri="b9ffab0a-7cce-4b05-a519-15c996a72f93"/>
    <ds:schemaRef ds:uri="031e1a1d-f80a-447a-b882-3a10ef125c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01-09-17</vt:lpstr>
      <vt:lpstr>04-05-2018</vt:lpstr>
      <vt:lpstr>CONSOLIDADO RUEDA CPL</vt:lpstr>
    </vt:vector>
  </TitlesOfParts>
  <Company>Ministerio de Educación Nacional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Orlando Chacón Barliza</dc:creator>
  <cp:lastModifiedBy>Nicolas  Narvaez Carvajal</cp:lastModifiedBy>
  <dcterms:created xsi:type="dcterms:W3CDTF">2017-09-01T16:44:15Z</dcterms:created>
  <dcterms:modified xsi:type="dcterms:W3CDTF">2023-11-30T16:56:42Z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  <property fmtid="{D5CDD505-2E9C-101B-9397-08002B2CF9AE}" pid="3" name="Order">
    <vt:r8>5700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</Properties>
</file>